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30" windowWidth="23250" windowHeight="12075"/>
  </bookViews>
  <sheets>
    <sheet name="РИД Район 2026-2028 " sheetId="2" r:id="rId1"/>
  </sheets>
  <definedNames>
    <definedName name="_xlnm._FilterDatabase" localSheetId="0" hidden="1">'РИД Район 2026-2028 '!$A$10:$AB$106</definedName>
    <definedName name="_xlnm.Print_Titles" localSheetId="0">'РИД Район 2026-2028 '!$9:$10</definedName>
    <definedName name="_xlnm.Print_Area" localSheetId="0">'РИД Район 2026-2028 '!$A$1:$O$106</definedName>
  </definedNames>
  <calcPr calcId="124519"/>
</workbook>
</file>

<file path=xl/calcChain.xml><?xml version="1.0" encoding="utf-8"?>
<calcChain xmlns="http://schemas.openxmlformats.org/spreadsheetml/2006/main">
  <c r="J103" i="2"/>
  <c r="H103" l="1"/>
  <c r="I103"/>
  <c r="H105" l="1"/>
  <c r="I105"/>
  <c r="J105"/>
  <c r="L105"/>
  <c r="M105"/>
  <c r="N105"/>
  <c r="K105"/>
  <c r="H106"/>
  <c r="I106"/>
  <c r="J106"/>
  <c r="L106"/>
  <c r="M106"/>
  <c r="N106"/>
  <c r="K106"/>
  <c r="N103"/>
  <c r="M103"/>
  <c r="L103"/>
  <c r="K103"/>
  <c r="A12"/>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l="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alcChain>
</file>

<file path=xl/sharedStrings.xml><?xml version="1.0" encoding="utf-8"?>
<sst xmlns="http://schemas.openxmlformats.org/spreadsheetml/2006/main" count="449" uniqueCount="206">
  <si>
    <t>Единый сельскохозяйственный налог</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</si>
  <si>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</si>
  <si>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Федеральная налоговая служба</t>
  </si>
  <si>
    <t>Реестр источников доходов</t>
  </si>
  <si>
    <t>Администрация муниципального образования Киришский муниципальный район Ленинградской области</t>
  </si>
  <si>
    <t>бюджета муниципального образования Киришский муниципальный район Ленинградской области</t>
  </si>
  <si>
    <t>Налог на доходы физических лиц</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</si>
  <si>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</si>
  <si>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</si>
  <si>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 xml:space="preserve">Государственная пошлина по делам, рассматриваемым  в судах общей юрисдикции, мировыми судьями </t>
  </si>
  <si>
    <t>Государственная пошлина за государственную регистрацию, а также за совершение прочих юридически значимых действий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</si>
  <si>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</si>
  <si>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</si>
  <si>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</si>
  <si>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</si>
  <si>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муниципальных районов (за исключением земельных участков)</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</si>
  <si>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</si>
  <si>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компенсации затрат бюджетов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</si>
  <si>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</si>
  <si>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</si>
  <si>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</si>
  <si>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Федеральная служба по надзору в сфере природопользования</t>
  </si>
  <si>
    <t>Комитет финансов муниципального образования Киришский муниципальный район Ленинградской области</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</si>
  <si>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</si>
  <si>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выполнение передаваемых полномочий субъектов Российской Федерации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</si>
  <si>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</si>
  <si>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Прочие доходы от оказания платных услуг (работ) получателями средств бюджетов муниципальных районов (МКУ "КРУ")</t>
  </si>
  <si>
    <t>Прочие доходы от оказания платных услуг (работ) получателями средств бюджетов муниципальных районов (МКУ "УЗНТ")</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</si>
  <si>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</si>
  <si>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</si>
  <si>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</si>
  <si>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Контрольно-счетная палата муниципального образования Киришский муниципальный район Ленинградской области</t>
  </si>
  <si>
    <t>Комитет по образованию Киришского муниципального района Ленинградской области</t>
  </si>
  <si>
    <t>Акцизы по подакцизным товарам (продукции), производимым на территории Российской федерации</t>
  </si>
  <si>
    <t>Уникальный номер реестровой записи</t>
  </si>
  <si>
    <t>1 01 02000 01 0000 110</t>
  </si>
  <si>
    <t>1 03 02000 01 0000 110</t>
  </si>
  <si>
    <t>1 05 01000 00 0000 110</t>
  </si>
  <si>
    <t>1 05 03000 01 0000 110</t>
  </si>
  <si>
    <t>1 05 04000 02 0000 110</t>
  </si>
  <si>
    <t>1 08 03000 01 0000 110</t>
  </si>
  <si>
    <t>1 08 07000 01 0000 110</t>
  </si>
  <si>
    <t>111 01050 05 0000 120</t>
  </si>
  <si>
    <t>1 11 05013 05 0000 120</t>
  </si>
  <si>
    <t>1 11 05013 13 0000 120</t>
  </si>
  <si>
    <t>1 11 05025 05 0000 120</t>
  </si>
  <si>
    <t>1 11 05035 05 0000 120</t>
  </si>
  <si>
    <t>1 11 05075 05 0000 120</t>
  </si>
  <si>
    <t>1 11 09045 05 0000 120</t>
  </si>
  <si>
    <t>048</t>
  </si>
  <si>
    <t>1 12 01000 01 0000 120</t>
  </si>
  <si>
    <t>Плата за негативное воздействие на окружающую среду</t>
  </si>
  <si>
    <t>1 13 01995 05 0001 130</t>
  </si>
  <si>
    <t>1 13 01995 05 0002 130</t>
  </si>
  <si>
    <t>1 13 02995 05 0000 130</t>
  </si>
  <si>
    <t>1 14 02053 05 0001 440</t>
  </si>
  <si>
    <t>1 14 06013 05 0000 430</t>
  </si>
  <si>
    <t>1 14 06013 13 0000 430</t>
  </si>
  <si>
    <t>1 14 06313 05 0000 430</t>
  </si>
  <si>
    <t>1 14 06313 13 0000 430</t>
  </si>
  <si>
    <t>2 02 25519 05 0000 150</t>
  </si>
  <si>
    <t>2 02 29999 05 0000 150</t>
  </si>
  <si>
    <t>2 02 40014 05 0000 150</t>
  </si>
  <si>
    <t>2 02 15001 05 0000 150</t>
  </si>
  <si>
    <t>Дотации бюджетам муниципальных районов на выравнивание бюджетной обеспеченности из бюджета субъекта Российской Федерации</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</si>
  <si>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</si>
  <si>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2 02 49999 05 0000 150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</si>
  <si>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</si>
  <si>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</si>
  <si>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</si>
  <si>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1 13 01995 05 0004 130</t>
  </si>
  <si>
    <t>Прочие доходы от оказания платных услуг (работ) получателями средств бюджетов муниципальных районов (предоставление сведений, документов и материалов, содержащихся в информационных системах обеспечения градостроительной деятельности)</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</si>
  <si>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</si>
  <si>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</si>
  <si>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Доходы бюджетов муниципальных районов от возврата автономными учреждениями остатков субсидий прошлых лет</t>
  </si>
  <si>
    <t>951</t>
  </si>
  <si>
    <t>959</t>
  </si>
  <si>
    <t>963</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</si>
  <si>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</si>
  <si>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</si>
  <si>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961</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</si>
  <si>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</si>
  <si>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</si>
  <si>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</si>
  <si>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</si>
  <si>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</si>
  <si>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Прочие межбюджетные трансферты, передаваемые бюджетам муниципальных районов </t>
  </si>
  <si>
    <t>2 03 05099 05 0000 150</t>
  </si>
  <si>
    <t>Прочие безвозмездные поступления от государственных (муниципальных) организаций в бюджеты муниципальных районов</t>
  </si>
  <si>
    <t>1 05 02000 02 0000 110</t>
  </si>
  <si>
    <t>Единый налог на вмененный доход для отдельных видов деятельности</t>
  </si>
  <si>
    <t>Дотации (гранты) бюджетам муниципальных районов за достижение показателей деятельности органов местного самоуправления</t>
  </si>
  <si>
    <t>2 02 16549 05 0000 150</t>
  </si>
  <si>
    <t>2 02 25511 05 0000 150</t>
  </si>
  <si>
    <t>Субсидии бюджетам муниципальных районов на проведение комплексных кадастровых работ</t>
  </si>
  <si>
    <t>2 03 05010 05 0000 150</t>
  </si>
  <si>
    <t>Предоставление государственными (муниципальными) организациями грантов для получателей средств бюджетов муниципальных районов</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</si>
  <si>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</si>
  <si>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</si>
  <si>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на 2026 год и плановый период 2027 и 2028 годов</t>
  </si>
  <si>
    <t>Прочие неналоговые доходы бюджетов муниципальных районов</t>
  </si>
  <si>
    <t>1 17 05050 05 0000 180</t>
  </si>
  <si>
    <t>974</t>
  </si>
  <si>
    <t>ЛО ГБУ "Ленобллес"</t>
  </si>
  <si>
    <t>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</si>
  <si>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</si>
  <si>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1 14 01050 05 0000 410</t>
  </si>
  <si>
    <t>Доходы от продажи квартир, находящихся в собственности муниципальных районов</t>
  </si>
  <si>
    <t>2 02 15002 05 0000 150</t>
  </si>
  <si>
    <t>Дотации бюджетам муниципальных районов на поддержку мер по обеспечению сбалансированности бюджетов</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</si>
  <si>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</si>
  <si>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муниципальных районов на поддержку отрасли культуры</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</si>
  <si>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</si>
  <si>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Прочие субсидии бюджетам муниципальных районов</t>
  </si>
  <si>
    <t>2 02 20216 05 0000 150</t>
  </si>
  <si>
    <t>2 02 25559 05 0000 150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</si>
  <si>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</si>
  <si>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Прочие субвенции бюджетам муниципальных районов</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</si>
  <si>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</si>
  <si>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Возврат остатков субвенций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из бюджетов муниципальных районов</t>
  </si>
  <si>
    <t>Код главного администратора доходов бюджета</t>
  </si>
  <si>
    <t>Наименование главного администратора доходов бюджета</t>
  </si>
  <si>
    <t>Код классификации доходов бюджета</t>
  </si>
  <si>
    <t>Наименование группы источников доходов бюджета, в которую входит источник дохода бюджета</t>
  </si>
  <si>
    <t>Идентификационный код группы источников доходов бюджета, в которую входит источник дохода бюджета</t>
  </si>
  <si>
    <t>Наименование источника дохода бюджета</t>
  </si>
  <si>
    <t>Плановые показатели поступления доходов на текущий финансовый год                     (2025)</t>
  </si>
  <si>
    <t>Уточненные плановые показатели поступления доходов на текущий финансовый год              (2025)</t>
  </si>
  <si>
    <t>Фактическое поступление доходов по состоянию на 01.10.2025</t>
  </si>
  <si>
    <t>Ожидаемое поступление доходов за текущий финансовый год       (2025)</t>
  </si>
  <si>
    <t>Прогноз поступления доходов на очередной финансовый год  (2026)</t>
  </si>
  <si>
    <t>Код территории публично-правового образования, в бюджет которого зачисляется источник дохода бюджета</t>
  </si>
  <si>
    <t xml:space="preserve">Прогноз поступления доходов на первый год планового периода                 (2027) </t>
  </si>
  <si>
    <t>Прогноз поступления доходов на второй год планового периода                   (2028)</t>
  </si>
  <si>
    <t>Всего доходов</t>
  </si>
  <si>
    <t>в том числе:</t>
  </si>
  <si>
    <t>налоговые и неналоговые доходы</t>
  </si>
  <si>
    <t>безвозмездные поступления</t>
  </si>
  <si>
    <t>Налоги на прибыль, доходы</t>
  </si>
  <si>
    <t>Налоги на товары (работы, услуги), реализуемые на территории Российской Федерации</t>
  </si>
  <si>
    <t>Налоги на совокупный доход</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</si>
  <si>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</si>
  <si>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</si>
  <si>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</si>
  <si>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</si>
  <si>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</si>
  <si>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</si>
  <si>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</si>
  <si>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</si>
  <si>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</si>
  <si>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</si>
  <si>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</si>
  <si>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2 02 39999 05 0000 150</t>
  </si>
  <si>
    <t>1 17 01050 05 0000 180</t>
  </si>
  <si>
    <t>Невыясненные поступления, зачисляемые в бюджеты муниципальных районов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</si>
  <si>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</si>
  <si>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</si>
  <si>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</si>
  <si>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</si>
  <si>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972</t>
  </si>
  <si>
    <t>Комитет правопорядка и безопасности Ленинградской области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</si>
  <si>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</si>
  <si>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</si>
  <si>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</si>
  <si>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</si>
  <si>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</si>
  <si>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</si>
  <si>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</si>
  <si>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</si>
  <si>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</si>
  <si>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068</t>
  </si>
  <si>
    <t>Комитет общего и проф образования ЛО</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</si>
  <si>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</si>
  <si>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</si>
  <si>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</si>
  <si>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188</t>
  </si>
  <si>
    <t>Министерство внутренних дел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</si>
  <si>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</si>
  <si>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2 18 05020 05 0000 150</t>
  </si>
  <si>
    <t>2 18 60010 05 0000 150</t>
  </si>
  <si>
    <t>2 19 35082 05 0000 150</t>
  </si>
  <si>
    <t>2 19 60010 05 0000 150</t>
  </si>
  <si>
    <t>2 02 35930 05 0000 150</t>
  </si>
  <si>
    <t>2 02 35304 05 0000 150</t>
  </si>
  <si>
    <t>2 02 35303 05 0000 150</t>
  </si>
  <si>
    <t>2 02 35179 05 0000 150</t>
  </si>
  <si>
    <t>2 02 35120 05 0000 150</t>
  </si>
  <si>
    <t>2 02 35082 05 0000 150</t>
  </si>
  <si>
    <t>2 02 30027 05 0000 150</t>
  </si>
  <si>
    <t>2 02 30024 05 0000 150</t>
  </si>
  <si>
    <t>1 16 01053 01 0000 140</t>
  </si>
  <si>
    <t>1 16 01063 01 0000 140</t>
  </si>
  <si>
    <t>1 16 01073 01 0000 140</t>
  </si>
  <si>
    <t>1 16 01203 01 0000 140</t>
  </si>
  <si>
    <t>1 16 10129 01 0000 140</t>
  </si>
  <si>
    <t>1 16 10123 01 0000 140</t>
  </si>
  <si>
    <t>1 16 07010 05 0000 140</t>
  </si>
  <si>
    <t>1 16 01154 01 0000 140</t>
  </si>
  <si>
    <t>1 16 01157 01 0000 140</t>
  </si>
  <si>
    <t>1 16 10100 05 0000 140</t>
  </si>
  <si>
    <t>1 16 01083 01 0000 140</t>
  </si>
  <si>
    <t>1 16 01133 01 0000140</t>
  </si>
  <si>
    <t>1 16 01143 01 0000 140</t>
  </si>
  <si>
    <t>1 16 01153 01 0000 140</t>
  </si>
  <si>
    <t>1 16 01173 01 0000 140</t>
  </si>
  <si>
    <t>1 16 01193 01 0000 140</t>
  </si>
</sst>
</file>

<file path=xl/styles.xml><?xml version="1.0" encoding="utf-8"?>
<styleSheet xmlns="http://schemas.openxmlformats.org/spreadsheetml/2006/main">
  <numFmts count="6">
    <numFmt numFmtId="164" formatCode="_-* #,##0.00&quot;р.&quot;_-;\-* #,##0.00&quot;р.&quot;_-;_-* &quot;-&quot;??&quot;р.&quot;_-;_-@_-"/>
    <numFmt numFmtId="165" formatCode="_-* #,##0.00_р_._-;\-* #,##0.00_р_._-;_-* &quot;-&quot;??_р_._-;_-@_-"/>
    <numFmt numFmtId="166" formatCode="_-* #,##0.00[$€-1]_-;\-* #,##0.00[$€-1]_-;_-* &quot;-&quot;??[$€-1]_-"/>
    <numFmt numFmtId="167" formatCode="_(* #,##0.00_);_(* \(#,##0.00\);_(* &quot;-&quot;??_);_(@_)"/>
    <numFmt numFmtId="168" formatCode="?"/>
    <numFmt numFmtId="169" formatCode="#,##0.00000"/>
  </numFmts>
  <fonts count="1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b/>
      <sz val="12"/>
      <name val="Times New Roman"/>
      <family val="1"/>
      <charset val="204"/>
    </font>
    <font>
      <sz val="8"/>
      <color theme="1"/>
      <name val="Calibri"/>
      <family val="2"/>
      <charset val="204"/>
      <scheme val="minor"/>
    </font>
    <font>
      <sz val="10"/>
      <name val="Arial"/>
      <family val="2"/>
      <charset val="204"/>
    </font>
    <font>
      <sz val="11"/>
      <color indexed="8"/>
      <name val="Calibri"/>
      <family val="2"/>
      <charset val="204"/>
    </font>
    <font>
      <sz val="10"/>
      <color rgb="FFFF0000"/>
      <name val="Times New Roman"/>
      <family val="1"/>
      <charset val="204"/>
    </font>
    <font>
      <b/>
      <sz val="10"/>
      <color rgb="FFFF0000"/>
      <name val="Times New Roman"/>
      <family val="1"/>
      <charset val="204"/>
    </font>
    <font>
      <sz val="11"/>
      <color indexed="8"/>
      <name val="Calibri"/>
      <family val="2"/>
      <scheme val="minor"/>
    </font>
    <font>
      <b/>
      <sz val="10"/>
      <name val="Times New Roman"/>
      <family val="1"/>
      <charset val="204"/>
    </font>
    <font>
      <sz val="10"/>
      <color indexed="8"/>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0" fontId="7" fillId="0" borderId="0"/>
    <xf numFmtId="0" fontId="4" fillId="0" borderId="0"/>
    <xf numFmtId="0" fontId="3" fillId="0" borderId="0"/>
    <xf numFmtId="0" fontId="3" fillId="0" borderId="0"/>
    <xf numFmtId="166" fontId="4" fillId="0" borderId="0" applyFont="0" applyFill="0" applyBorder="0" applyAlignment="0" applyProtection="0"/>
    <xf numFmtId="166" fontId="4" fillId="0" borderId="0" applyFont="0" applyFill="0" applyBorder="0" applyAlignment="0" applyProtection="0"/>
    <xf numFmtId="164" fontId="4" fillId="0" borderId="0" applyFont="0" applyFill="0" applyBorder="0" applyAlignment="0" applyProtection="0"/>
    <xf numFmtId="0" fontId="4" fillId="0" borderId="0"/>
    <xf numFmtId="0" fontId="3" fillId="0" borderId="0"/>
    <xf numFmtId="0" fontId="4" fillId="0" borderId="0"/>
    <xf numFmtId="0" fontId="3" fillId="0" borderId="0"/>
    <xf numFmtId="9" fontId="4" fillId="0" borderId="0" applyFont="0" applyFill="0" applyBorder="0" applyAlignment="0" applyProtection="0"/>
    <xf numFmtId="165" fontId="4" fillId="0" borderId="0" applyFont="0" applyFill="0" applyBorder="0" applyAlignment="0" applyProtection="0"/>
    <xf numFmtId="165" fontId="9" fillId="0" borderId="0" applyFont="0" applyFill="0" applyBorder="0" applyAlignment="0" applyProtection="0"/>
    <xf numFmtId="167" fontId="8" fillId="0" borderId="0" applyFont="0" applyFill="0" applyBorder="0" applyAlignment="0" applyProtection="0"/>
    <xf numFmtId="0" fontId="2" fillId="0" borderId="0"/>
    <xf numFmtId="0" fontId="1" fillId="0" borderId="0"/>
    <xf numFmtId="0" fontId="12" fillId="0" borderId="0"/>
  </cellStyleXfs>
  <cellXfs count="80">
    <xf numFmtId="0" fontId="0" fillId="0" borderId="0" xfId="0"/>
    <xf numFmtId="0" fontId="10" fillId="2" borderId="0" xfId="0" applyFont="1" applyFill="1" applyAlignment="1">
      <alignment horizontal="right" wrapText="1"/>
    </xf>
    <xf numFmtId="4" fontId="10" fillId="2" borderId="0" xfId="0" applyNumberFormat="1" applyFont="1" applyFill="1" applyBorder="1" applyAlignment="1">
      <alignment wrapText="1"/>
    </xf>
    <xf numFmtId="0" fontId="10" fillId="2" borderId="0" xfId="0" applyFont="1" applyFill="1" applyAlignment="1">
      <alignment horizontal="right"/>
    </xf>
    <xf numFmtId="0" fontId="10" fillId="2" borderId="0" xfId="0" applyFont="1" applyFill="1" applyAlignment="1">
      <alignment horizontal="center" wrapText="1"/>
    </xf>
    <xf numFmtId="0" fontId="10" fillId="2" borderId="0" xfId="0" applyFont="1" applyFill="1" applyAlignment="1">
      <alignment horizontal="left" wrapText="1"/>
    </xf>
    <xf numFmtId="0" fontId="10" fillId="2" borderId="0" xfId="0" applyFont="1" applyFill="1" applyBorder="1" applyAlignment="1">
      <alignment horizontal="center" wrapText="1"/>
    </xf>
    <xf numFmtId="0" fontId="11" fillId="2" borderId="0" xfId="0" applyFont="1" applyFill="1" applyAlignment="1">
      <alignment horizontal="center" wrapText="1"/>
    </xf>
    <xf numFmtId="4" fontId="10" fillId="2" borderId="0" xfId="0" applyNumberFormat="1" applyFont="1" applyFill="1" applyAlignment="1">
      <alignment horizontal="center" wrapText="1"/>
    </xf>
    <xf numFmtId="0" fontId="0" fillId="2" borderId="0" xfId="0" applyFont="1" applyFill="1" applyAlignment="1">
      <alignment wrapText="1"/>
    </xf>
    <xf numFmtId="0" fontId="5" fillId="2" borderId="1" xfId="0" applyFont="1" applyFill="1" applyBorder="1" applyAlignment="1">
      <alignment horizontal="center" wrapText="1"/>
    </xf>
    <xf numFmtId="0" fontId="5" fillId="2" borderId="2" xfId="0" applyFont="1" applyFill="1" applyBorder="1" applyAlignment="1">
      <alignment horizontal="center" wrapText="1"/>
    </xf>
    <xf numFmtId="1" fontId="5" fillId="2" borderId="1" xfId="0" applyNumberFormat="1" applyFont="1" applyFill="1" applyBorder="1" applyAlignment="1">
      <alignment horizontal="center" wrapText="1"/>
    </xf>
    <xf numFmtId="49" fontId="5" fillId="2" borderId="1" xfId="0" applyNumberFormat="1" applyFont="1" applyFill="1" applyBorder="1" applyAlignment="1">
      <alignment horizontal="center"/>
    </xf>
    <xf numFmtId="0" fontId="5" fillId="2" borderId="1" xfId="0" applyFont="1" applyFill="1" applyBorder="1" applyAlignment="1"/>
    <xf numFmtId="0" fontId="5" fillId="2" borderId="1" xfId="0" applyFont="1" applyFill="1" applyBorder="1" applyAlignment="1">
      <alignment horizontal="left" wrapText="1"/>
    </xf>
    <xf numFmtId="169" fontId="5" fillId="2" borderId="1" xfId="0" applyNumberFormat="1" applyFont="1" applyFill="1" applyBorder="1" applyAlignment="1">
      <alignment horizontal="center"/>
    </xf>
    <xf numFmtId="0" fontId="5" fillId="2" borderId="1" xfId="0" applyFont="1" applyFill="1" applyBorder="1" applyAlignment="1">
      <alignment horizontal="center"/>
    </xf>
    <xf numFmtId="49" fontId="5" fillId="2" borderId="1" xfId="0" applyNumberFormat="1" applyFont="1" applyFill="1" applyBorder="1" applyAlignment="1">
      <alignment horizontal="justify" wrapText="1"/>
    </xf>
    <xf numFmtId="0" fontId="5" fillId="2" borderId="1" xfId="0" applyFont="1" applyFill="1" applyBorder="1" applyAlignment="1">
      <alignment horizontal="justify"/>
    </xf>
    <xf numFmtId="169" fontId="5" fillId="2" borderId="1" xfId="0" applyNumberFormat="1" applyFont="1" applyFill="1" applyBorder="1" applyAlignment="1">
      <alignment horizontal="center" wrapText="1"/>
    </xf>
    <xf numFmtId="49" fontId="5" fillId="0" borderId="1" xfId="0" applyNumberFormat="1" applyFont="1" applyFill="1" applyBorder="1" applyAlignment="1">
      <alignment horizontal="left" wrapText="1"/>
    </xf>
    <xf numFmtId="2" fontId="5" fillId="0" borderId="1" xfId="0" applyNumberFormat="1" applyFont="1" applyFill="1" applyBorder="1" applyAlignment="1">
      <alignment horizontal="justify" wrapText="1"/>
    </xf>
    <xf numFmtId="0" fontId="5" fillId="2" borderId="1" xfId="0" applyFont="1" applyFill="1" applyBorder="1" applyAlignment="1">
      <alignment horizontal="justify" wrapText="1"/>
    </xf>
    <xf numFmtId="0" fontId="5" fillId="2" borderId="1" xfId="0" applyFont="1" applyFill="1" applyBorder="1" applyAlignment="1">
      <alignment wrapText="1"/>
    </xf>
    <xf numFmtId="49" fontId="5" fillId="2" borderId="1" xfId="0" applyNumberFormat="1" applyFont="1" applyFill="1" applyBorder="1" applyAlignment="1">
      <alignment horizontal="center" wrapText="1"/>
    </xf>
    <xf numFmtId="0" fontId="5" fillId="2" borderId="1" xfId="16" applyFont="1" applyFill="1" applyBorder="1" applyAlignment="1">
      <alignment horizontal="justify" wrapText="1"/>
    </xf>
    <xf numFmtId="49" fontId="5" fillId="0" borderId="1" xfId="0" applyNumberFormat="1" applyFont="1" applyBorder="1" applyAlignment="1" applyProtection="1">
      <alignment horizontal="left" wrapText="1"/>
    </xf>
    <xf numFmtId="0" fontId="5" fillId="2" borderId="1" xfId="0" applyNumberFormat="1" applyFont="1" applyFill="1" applyBorder="1" applyAlignment="1">
      <alignment horizontal="justify" wrapText="1"/>
    </xf>
    <xf numFmtId="49" fontId="5" fillId="2" borderId="1" xfId="0" applyNumberFormat="1" applyFont="1" applyFill="1" applyBorder="1" applyAlignment="1">
      <alignment horizontal="justify"/>
    </xf>
    <xf numFmtId="49" fontId="5" fillId="0" borderId="1" xfId="0" applyNumberFormat="1" applyFont="1" applyFill="1" applyBorder="1" applyAlignment="1" applyProtection="1">
      <alignment horizontal="center" wrapText="1"/>
    </xf>
    <xf numFmtId="168" fontId="5" fillId="0" borderId="1" xfId="0" applyNumberFormat="1" applyFont="1" applyFill="1" applyBorder="1" applyAlignment="1" applyProtection="1">
      <alignment horizontal="justify" wrapText="1"/>
    </xf>
    <xf numFmtId="0" fontId="5" fillId="0" borderId="1" xfId="0" applyFont="1" applyFill="1" applyBorder="1" applyAlignment="1">
      <alignment horizontal="left" wrapText="1"/>
    </xf>
    <xf numFmtId="169" fontId="5" fillId="2" borderId="1" xfId="0" applyNumberFormat="1" applyFont="1" applyFill="1" applyBorder="1" applyAlignment="1" applyProtection="1">
      <alignment horizontal="center" wrapText="1"/>
    </xf>
    <xf numFmtId="168" fontId="5" fillId="2" borderId="1" xfId="0" applyNumberFormat="1" applyFont="1" applyFill="1" applyBorder="1" applyAlignment="1" applyProtection="1">
      <alignment horizontal="justify" wrapText="1"/>
    </xf>
    <xf numFmtId="0" fontId="5" fillId="0" borderId="1" xfId="0" applyFont="1" applyFill="1" applyBorder="1" applyAlignment="1">
      <alignment horizontal="center"/>
    </xf>
    <xf numFmtId="49" fontId="5" fillId="2" borderId="1" xfId="0" applyNumberFormat="1" applyFont="1" applyFill="1" applyBorder="1" applyAlignment="1" applyProtection="1">
      <alignment horizontal="center" wrapText="1"/>
    </xf>
    <xf numFmtId="49" fontId="5" fillId="0" borderId="1" xfId="0" applyNumberFormat="1" applyFont="1" applyBorder="1" applyAlignment="1" applyProtection="1">
      <alignment horizontal="center" wrapText="1"/>
    </xf>
    <xf numFmtId="49" fontId="5" fillId="2" borderId="1" xfId="0" applyNumberFormat="1" applyFont="1" applyFill="1" applyBorder="1" applyAlignment="1" applyProtection="1">
      <alignment horizontal="left" wrapText="1"/>
    </xf>
    <xf numFmtId="0" fontId="5" fillId="0" borderId="0" xfId="0" applyFont="1" applyAlignment="1">
      <alignment horizontal="justify"/>
    </xf>
    <xf numFmtId="0" fontId="5" fillId="2" borderId="1" xfId="0" applyFont="1" applyFill="1" applyBorder="1"/>
    <xf numFmtId="0" fontId="5" fillId="2" borderId="1" xfId="17" applyNumberFormat="1" applyFont="1" applyFill="1" applyBorder="1" applyAlignment="1">
      <alignment horizontal="justify" wrapText="1"/>
    </xf>
    <xf numFmtId="0" fontId="5" fillId="2" borderId="1" xfId="10" applyFont="1" applyFill="1" applyBorder="1" applyAlignment="1">
      <alignment horizontal="justify" vertical="center" wrapText="1"/>
    </xf>
    <xf numFmtId="0" fontId="5" fillId="0" borderId="1" xfId="0" applyFont="1" applyFill="1" applyBorder="1" applyAlignment="1">
      <alignment wrapText="1"/>
    </xf>
    <xf numFmtId="0" fontId="5" fillId="0" borderId="1" xfId="0" applyFont="1" applyFill="1" applyBorder="1" applyAlignment="1">
      <alignment horizontal="justify" wrapText="1"/>
    </xf>
    <xf numFmtId="49" fontId="5" fillId="0" borderId="1" xfId="0" applyNumberFormat="1" applyFont="1" applyFill="1" applyBorder="1" applyAlignment="1" applyProtection="1">
      <alignment horizontal="left" wrapText="1"/>
    </xf>
    <xf numFmtId="0" fontId="5" fillId="2" borderId="1" xfId="0" applyNumberFormat="1" applyFont="1" applyFill="1" applyBorder="1" applyAlignment="1">
      <alignment horizontal="justify"/>
    </xf>
    <xf numFmtId="169" fontId="13" fillId="2" borderId="1" xfId="0" applyNumberFormat="1" applyFont="1" applyFill="1" applyBorder="1" applyAlignment="1">
      <alignment horizontal="center" wrapText="1"/>
    </xf>
    <xf numFmtId="0" fontId="13" fillId="2" borderId="1" xfId="0" applyFont="1" applyFill="1" applyBorder="1" applyAlignment="1">
      <alignment horizontal="center" vertical="top" wrapText="1"/>
    </xf>
    <xf numFmtId="0" fontId="13" fillId="2" borderId="3" xfId="0" applyFont="1" applyFill="1" applyBorder="1" applyAlignment="1">
      <alignment horizontal="center" vertical="top" wrapText="1"/>
    </xf>
    <xf numFmtId="4" fontId="5" fillId="2" borderId="1" xfId="0" applyNumberFormat="1" applyFont="1" applyFill="1" applyBorder="1" applyAlignment="1">
      <alignment wrapText="1"/>
    </xf>
    <xf numFmtId="0" fontId="5" fillId="2" borderId="0" xfId="0" applyFont="1" applyFill="1" applyBorder="1" applyAlignment="1">
      <alignment horizontal="center" wrapText="1"/>
    </xf>
    <xf numFmtId="0" fontId="5" fillId="2" borderId="6" xfId="0" applyFont="1" applyFill="1" applyBorder="1" applyAlignment="1">
      <alignment horizontal="center" wrapText="1"/>
    </xf>
    <xf numFmtId="0" fontId="5" fillId="0" borderId="1" xfId="0" applyNumberFormat="1" applyFont="1" applyFill="1" applyBorder="1" applyAlignment="1">
      <alignment horizontal="center" wrapText="1"/>
    </xf>
    <xf numFmtId="0" fontId="5" fillId="0" borderId="1" xfId="0" applyNumberFormat="1" applyFont="1" applyFill="1" applyBorder="1" applyAlignment="1">
      <alignment horizontal="center"/>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wrapText="1"/>
    </xf>
    <xf numFmtId="169" fontId="5" fillId="2" borderId="1" xfId="0" applyNumberFormat="1" applyFont="1" applyFill="1" applyBorder="1" applyAlignment="1">
      <alignment wrapText="1"/>
    </xf>
    <xf numFmtId="169" fontId="5" fillId="2" borderId="2" xfId="0" applyNumberFormat="1" applyFont="1" applyFill="1" applyBorder="1" applyAlignment="1">
      <alignment horizontal="center"/>
    </xf>
    <xf numFmtId="169" fontId="5" fillId="2" borderId="2" xfId="0" applyNumberFormat="1" applyFont="1" applyFill="1" applyBorder="1" applyAlignment="1">
      <alignment horizontal="center" wrapText="1"/>
    </xf>
    <xf numFmtId="169" fontId="5" fillId="2" borderId="2" xfId="16" applyNumberFormat="1" applyFont="1" applyFill="1" applyBorder="1" applyAlignment="1">
      <alignment horizontal="center" wrapText="1"/>
    </xf>
    <xf numFmtId="169" fontId="5" fillId="0" borderId="2" xfId="0" applyNumberFormat="1" applyFont="1" applyFill="1" applyBorder="1" applyAlignment="1" applyProtection="1">
      <alignment horizontal="center" wrapText="1"/>
    </xf>
    <xf numFmtId="169" fontId="5" fillId="2" borderId="2" xfId="0" applyNumberFormat="1" applyFont="1" applyFill="1" applyBorder="1" applyAlignment="1" applyProtection="1">
      <alignment horizontal="center" wrapText="1"/>
    </xf>
    <xf numFmtId="169" fontId="5" fillId="2" borderId="2" xfId="17" applyNumberFormat="1" applyFont="1" applyFill="1" applyBorder="1" applyAlignment="1">
      <alignment horizontal="center" wrapText="1"/>
    </xf>
    <xf numFmtId="169" fontId="5" fillId="2" borderId="2" xfId="10" applyNumberFormat="1" applyFont="1" applyFill="1" applyBorder="1" applyAlignment="1">
      <alignment horizontal="center" wrapText="1"/>
    </xf>
    <xf numFmtId="0" fontId="5" fillId="2" borderId="4" xfId="0" applyFont="1" applyFill="1" applyBorder="1" applyAlignment="1">
      <alignment horizontal="left" wrapText="1"/>
    </xf>
    <xf numFmtId="0" fontId="5" fillId="2" borderId="5" xfId="0" applyFont="1" applyFill="1" applyBorder="1" applyAlignment="1">
      <alignment horizontal="left" wrapText="1"/>
    </xf>
    <xf numFmtId="0" fontId="5" fillId="2" borderId="2" xfId="0" applyFont="1" applyFill="1" applyBorder="1" applyAlignment="1">
      <alignment horizontal="left" wrapText="1"/>
    </xf>
    <xf numFmtId="0" fontId="6" fillId="2" borderId="0" xfId="0" applyFont="1" applyFill="1" applyBorder="1" applyAlignment="1">
      <alignment horizontal="center" wrapText="1"/>
    </xf>
    <xf numFmtId="0" fontId="6" fillId="2" borderId="0" xfId="0" applyFont="1" applyFill="1" applyAlignment="1">
      <alignment horizontal="center" wrapText="1"/>
    </xf>
    <xf numFmtId="0" fontId="13" fillId="2" borderId="4" xfId="0" applyFont="1" applyFill="1" applyBorder="1" applyAlignment="1">
      <alignment horizontal="left" wrapText="1"/>
    </xf>
    <xf numFmtId="0" fontId="13" fillId="2" borderId="5" xfId="0" applyFont="1" applyFill="1" applyBorder="1" applyAlignment="1">
      <alignment horizontal="left" wrapText="1"/>
    </xf>
    <xf numFmtId="0" fontId="13" fillId="2" borderId="2" xfId="0" applyFont="1" applyFill="1" applyBorder="1" applyAlignment="1">
      <alignment horizontal="left" wrapText="1"/>
    </xf>
    <xf numFmtId="49" fontId="14" fillId="0" borderId="1" xfId="0" applyNumberFormat="1" applyFont="1" applyFill="1" applyBorder="1" applyAlignment="1">
      <alignment horizontal="center" wrapText="1"/>
    </xf>
    <xf numFmtId="168" fontId="14" fillId="0" borderId="1" xfId="0" applyNumberFormat="1" applyFont="1" applyFill="1" applyBorder="1" applyAlignment="1">
      <alignment horizontal="left" wrapText="1"/>
    </xf>
    <xf numFmtId="49" fontId="14" fillId="0" borderId="1" xfId="0" applyNumberFormat="1" applyFont="1" applyFill="1" applyBorder="1" applyAlignment="1">
      <alignment horizontal="left" wrapText="1"/>
    </xf>
    <xf numFmtId="169" fontId="14" fillId="0" borderId="1" xfId="0" applyNumberFormat="1" applyFont="1" applyFill="1" applyBorder="1" applyAlignment="1">
      <alignment horizontal="center" wrapText="1"/>
    </xf>
    <xf numFmtId="169" fontId="13" fillId="2" borderId="3" xfId="0" applyNumberFormat="1" applyFont="1" applyFill="1" applyBorder="1" applyAlignment="1">
      <alignment horizontal="center" wrapText="1"/>
    </xf>
    <xf numFmtId="169" fontId="13" fillId="2" borderId="7" xfId="0" applyNumberFormat="1" applyFont="1" applyFill="1" applyBorder="1" applyAlignment="1">
      <alignment horizontal="center" wrapText="1"/>
    </xf>
    <xf numFmtId="169" fontId="13" fillId="2" borderId="8" xfId="0" applyNumberFormat="1" applyFont="1" applyFill="1" applyBorder="1" applyAlignment="1">
      <alignment horizontal="center" wrapText="1"/>
    </xf>
  </cellXfs>
  <cellStyles count="19">
    <cellStyle name="Euro" xfId="5"/>
    <cellStyle name="Euro 2" xfId="6"/>
    <cellStyle name="Денежный 2" xfId="7"/>
    <cellStyle name="Обычный" xfId="0" builtinId="0"/>
    <cellStyle name="Обычный 10" xfId="1"/>
    <cellStyle name="Обычный 2" xfId="2"/>
    <cellStyle name="Обычный 2 2" xfId="8"/>
    <cellStyle name="Обычный 2 3 2 2" xfId="16"/>
    <cellStyle name="Обычный 2 4 2 2 5 2 2" xfId="9"/>
    <cellStyle name="Обычный 2 4 2 2 5 2 2 4" xfId="17"/>
    <cellStyle name="Обычный 2 5" xfId="10"/>
    <cellStyle name="Обычный 3" xfId="3"/>
    <cellStyle name="Обычный 4" xfId="4"/>
    <cellStyle name="Обычный 5" xfId="11"/>
    <cellStyle name="Обычный 6" xfId="18"/>
    <cellStyle name="Процентный 2" xfId="12"/>
    <cellStyle name="Финансовый 2" xfId="13"/>
    <cellStyle name="Финансовый 2 2" xfId="14"/>
    <cellStyle name="Финансовый 3" xfId="15"/>
  </cellStyles>
  <dxfs count="0"/>
  <tableStyles count="0" defaultTableStyle="TableStyleMedium9" defaultPivotStyle="PivotStyleLight16"/>
  <colors>
    <mruColors>
      <color rgb="FFFFFFCC"/>
      <color rgb="FFFFCCCC"/>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0"/>
  </sheetPr>
  <dimension ref="A1:AB108"/>
  <sheetViews>
    <sheetView tabSelected="1" topLeftCell="A44" zoomScaleSheetLayoutView="100" workbookViewId="0">
      <selection activeCell="I14" sqref="I14"/>
    </sheetView>
  </sheetViews>
  <sheetFormatPr defaultColWidth="9.140625" defaultRowHeight="12.75"/>
  <cols>
    <col min="1" max="1" width="8.7109375" style="4" customWidth="1"/>
    <col min="2" max="3" width="14.5703125" style="4" customWidth="1"/>
    <col min="4" max="4" width="19.28515625" style="4" customWidth="1"/>
    <col min="5" max="5" width="34.140625" style="4" customWidth="1"/>
    <col min="6" max="6" width="10.7109375" style="4" customWidth="1"/>
    <col min="7" max="7" width="25.42578125" style="4" customWidth="1"/>
    <col min="8" max="8" width="16.7109375" style="4" customWidth="1"/>
    <col min="9" max="9" width="16.85546875" style="5" customWidth="1"/>
    <col min="10" max="10" width="17.5703125" style="4" customWidth="1"/>
    <col min="11" max="11" width="15.5703125" style="4" customWidth="1"/>
    <col min="12" max="12" width="16.42578125" style="4" customWidth="1"/>
    <col min="13" max="13" width="16.5703125" style="4" customWidth="1"/>
    <col min="14" max="14" width="16.140625" style="2" customWidth="1"/>
    <col min="15" max="15" width="13.28515625" style="4" customWidth="1"/>
    <col min="16" max="17" width="9.140625" style="4"/>
    <col min="18" max="18" width="9.7109375" style="4" bestFit="1" customWidth="1"/>
    <col min="19" max="16384" width="9.140625" style="4"/>
  </cols>
  <sheetData>
    <row r="1" spans="1:28" ht="0.6" customHeight="1">
      <c r="I1" s="1"/>
    </row>
    <row r="2" spans="1:28" ht="15" hidden="1" customHeight="1">
      <c r="I2" s="3"/>
    </row>
    <row r="3" spans="1:28" ht="15" hidden="1" customHeight="1">
      <c r="I3" s="1"/>
    </row>
    <row r="4" spans="1:28" ht="15" hidden="1" customHeight="1"/>
    <row r="5" spans="1:28" ht="19.5" customHeight="1">
      <c r="A5" s="69" t="s">
        <v>3</v>
      </c>
      <c r="B5" s="69"/>
      <c r="C5" s="69"/>
      <c r="D5" s="69"/>
      <c r="E5" s="69"/>
      <c r="F5" s="69"/>
      <c r="G5" s="69"/>
      <c r="H5" s="69"/>
      <c r="I5" s="69"/>
      <c r="J5" s="69"/>
      <c r="K5" s="69"/>
      <c r="L5" s="69"/>
      <c r="M5" s="69"/>
      <c r="N5" s="69"/>
      <c r="O5" s="69"/>
    </row>
    <row r="6" spans="1:28" ht="18" customHeight="1">
      <c r="A6" s="68" t="s">
        <v>5</v>
      </c>
      <c r="B6" s="68"/>
      <c r="C6" s="68"/>
      <c r="D6" s="68"/>
      <c r="E6" s="68"/>
      <c r="F6" s="68"/>
      <c r="G6" s="68"/>
      <c r="H6" s="68"/>
      <c r="I6" s="68"/>
      <c r="J6" s="68"/>
      <c r="K6" s="68"/>
      <c r="L6" s="68"/>
      <c r="M6" s="68"/>
      <c r="N6" s="68"/>
      <c r="O6" s="68"/>
      <c r="P6" s="9"/>
      <c r="Q6" s="9"/>
      <c r="R6" s="9"/>
      <c r="S6" s="9"/>
      <c r="T6" s="9"/>
      <c r="U6" s="9"/>
      <c r="V6" s="9"/>
      <c r="W6" s="9"/>
      <c r="X6" s="9"/>
      <c r="Y6" s="9"/>
      <c r="Z6" s="9"/>
      <c r="AA6" s="9"/>
      <c r="AB6" s="9"/>
    </row>
    <row r="7" spans="1:28" ht="18.600000000000001" customHeight="1">
      <c r="A7" s="68" t="s">
        <v>99</v>
      </c>
      <c r="B7" s="68"/>
      <c r="C7" s="68"/>
      <c r="D7" s="68"/>
      <c r="E7" s="68"/>
      <c r="F7" s="68"/>
      <c r="G7" s="68"/>
      <c r="H7" s="68"/>
      <c r="I7" s="68"/>
      <c r="J7" s="68"/>
      <c r="K7" s="68"/>
      <c r="L7" s="68"/>
      <c r="M7" s="68"/>
      <c r="N7" s="68"/>
      <c r="O7" s="68"/>
    </row>
    <row r="8" spans="1:28" ht="18.600000000000001" customHeight="1">
      <c r="A8" s="51"/>
      <c r="B8" s="51"/>
      <c r="C8" s="51"/>
      <c r="D8" s="51"/>
      <c r="E8" s="51"/>
      <c r="F8" s="51"/>
      <c r="G8" s="51"/>
      <c r="H8" s="51"/>
      <c r="I8" s="51"/>
      <c r="J8" s="51"/>
      <c r="K8" s="51"/>
      <c r="L8" s="52"/>
      <c r="M8" s="52"/>
      <c r="N8" s="52"/>
      <c r="O8" s="52"/>
    </row>
    <row r="9" spans="1:28" ht="135" customHeight="1">
      <c r="A9" s="49" t="s">
        <v>34</v>
      </c>
      <c r="B9" s="49" t="s">
        <v>123</v>
      </c>
      <c r="C9" s="49" t="s">
        <v>124</v>
      </c>
      <c r="D9" s="49" t="s">
        <v>122</v>
      </c>
      <c r="E9" s="49" t="s">
        <v>125</v>
      </c>
      <c r="F9" s="49" t="s">
        <v>120</v>
      </c>
      <c r="G9" s="49" t="s">
        <v>121</v>
      </c>
      <c r="H9" s="49" t="s">
        <v>126</v>
      </c>
      <c r="I9" s="49" t="s">
        <v>127</v>
      </c>
      <c r="J9" s="49" t="s">
        <v>128</v>
      </c>
      <c r="K9" s="49" t="s">
        <v>129</v>
      </c>
      <c r="L9" s="48" t="s">
        <v>130</v>
      </c>
      <c r="M9" s="48" t="s">
        <v>132</v>
      </c>
      <c r="N9" s="48" t="s">
        <v>133</v>
      </c>
      <c r="O9" s="48" t="s">
        <v>131</v>
      </c>
    </row>
    <row r="10" spans="1:28" ht="15" customHeight="1">
      <c r="A10" s="10">
        <v>1</v>
      </c>
      <c r="B10" s="10">
        <v>2</v>
      </c>
      <c r="C10" s="10">
        <v>3</v>
      </c>
      <c r="D10" s="10">
        <v>4</v>
      </c>
      <c r="E10" s="10">
        <v>5</v>
      </c>
      <c r="F10" s="10">
        <v>6</v>
      </c>
      <c r="G10" s="10">
        <v>7</v>
      </c>
      <c r="H10" s="10">
        <v>8</v>
      </c>
      <c r="I10" s="10">
        <v>9</v>
      </c>
      <c r="J10" s="11">
        <v>10</v>
      </c>
      <c r="K10" s="12">
        <v>11</v>
      </c>
      <c r="L10" s="12">
        <v>12</v>
      </c>
      <c r="M10" s="12">
        <v>13</v>
      </c>
      <c r="N10" s="12">
        <v>14</v>
      </c>
      <c r="O10" s="12">
        <v>15</v>
      </c>
    </row>
    <row r="11" spans="1:28" ht="33.75" customHeight="1">
      <c r="A11" s="13">
        <v>50001</v>
      </c>
      <c r="B11" s="53" t="s">
        <v>138</v>
      </c>
      <c r="C11" s="54">
        <v>10141624000</v>
      </c>
      <c r="D11" s="14" t="s">
        <v>35</v>
      </c>
      <c r="E11" s="14" t="s">
        <v>6</v>
      </c>
      <c r="F11" s="10">
        <v>182</v>
      </c>
      <c r="G11" s="15" t="s">
        <v>2</v>
      </c>
      <c r="H11" s="20">
        <v>472733.46398</v>
      </c>
      <c r="I11" s="20">
        <v>500232</v>
      </c>
      <c r="J11" s="58">
        <v>360278.05375000002</v>
      </c>
      <c r="K11" s="16">
        <v>503787</v>
      </c>
      <c r="L11" s="16">
        <v>565249</v>
      </c>
      <c r="M11" s="16">
        <v>614426</v>
      </c>
      <c r="N11" s="16">
        <v>661122</v>
      </c>
      <c r="O11" s="13">
        <v>41624000</v>
      </c>
    </row>
    <row r="12" spans="1:28" ht="89.25">
      <c r="A12" s="17">
        <f>A11+1</f>
        <v>50002</v>
      </c>
      <c r="B12" s="53" t="s">
        <v>139</v>
      </c>
      <c r="C12" s="54">
        <v>10341624000</v>
      </c>
      <c r="D12" s="14" t="s">
        <v>36</v>
      </c>
      <c r="E12" s="18" t="s">
        <v>33</v>
      </c>
      <c r="F12" s="10">
        <v>182</v>
      </c>
      <c r="G12" s="15" t="s">
        <v>2</v>
      </c>
      <c r="H12" s="20">
        <v>427.62599999999998</v>
      </c>
      <c r="I12" s="20">
        <v>427.62599999999998</v>
      </c>
      <c r="J12" s="59">
        <v>333.93961000000002</v>
      </c>
      <c r="K12" s="16">
        <v>427.62599999999998</v>
      </c>
      <c r="L12" s="16">
        <v>498.7</v>
      </c>
      <c r="M12" s="16">
        <v>666.8</v>
      </c>
      <c r="N12" s="16">
        <v>695.5</v>
      </c>
      <c r="O12" s="13">
        <v>41624000</v>
      </c>
    </row>
    <row r="13" spans="1:28" ht="38.25">
      <c r="A13" s="17">
        <f t="shared" ref="A13:A28" si="0">A12+1</f>
        <v>50003</v>
      </c>
      <c r="B13" s="53" t="s">
        <v>140</v>
      </c>
      <c r="C13" s="54">
        <v>10541624000</v>
      </c>
      <c r="D13" s="14" t="s">
        <v>37</v>
      </c>
      <c r="E13" s="19" t="s">
        <v>7</v>
      </c>
      <c r="F13" s="10">
        <v>182</v>
      </c>
      <c r="G13" s="15" t="s">
        <v>2</v>
      </c>
      <c r="H13" s="20">
        <v>211150</v>
      </c>
      <c r="I13" s="20">
        <v>245100</v>
      </c>
      <c r="J13" s="58">
        <v>191827.53427</v>
      </c>
      <c r="K13" s="20">
        <v>245162</v>
      </c>
      <c r="L13" s="20">
        <v>254969</v>
      </c>
      <c r="M13" s="20">
        <v>260068</v>
      </c>
      <c r="N13" s="20">
        <v>265269</v>
      </c>
      <c r="O13" s="13">
        <v>41624000</v>
      </c>
    </row>
    <row r="14" spans="1:28" ht="38.25">
      <c r="A14" s="17">
        <f t="shared" si="0"/>
        <v>50004</v>
      </c>
      <c r="B14" s="53" t="s">
        <v>140</v>
      </c>
      <c r="C14" s="54">
        <v>10541624000</v>
      </c>
      <c r="D14" s="14" t="s">
        <v>89</v>
      </c>
      <c r="E14" s="19" t="s">
        <v>90</v>
      </c>
      <c r="F14" s="10">
        <v>182</v>
      </c>
      <c r="G14" s="15" t="s">
        <v>2</v>
      </c>
      <c r="H14" s="20">
        <v>0</v>
      </c>
      <c r="I14" s="20">
        <v>200</v>
      </c>
      <c r="J14" s="58">
        <v>102.50225</v>
      </c>
      <c r="K14" s="20">
        <v>200</v>
      </c>
      <c r="L14" s="20">
        <v>0</v>
      </c>
      <c r="M14" s="20">
        <v>0</v>
      </c>
      <c r="N14" s="20">
        <v>0</v>
      </c>
      <c r="O14" s="13">
        <v>41624000</v>
      </c>
    </row>
    <row r="15" spans="1:28" ht="38.25">
      <c r="A15" s="17">
        <f t="shared" si="0"/>
        <v>50005</v>
      </c>
      <c r="B15" s="53" t="s">
        <v>140</v>
      </c>
      <c r="C15" s="54">
        <v>10541624000</v>
      </c>
      <c r="D15" s="14" t="s">
        <v>38</v>
      </c>
      <c r="E15" s="19" t="s">
        <v>0</v>
      </c>
      <c r="F15" s="10">
        <v>182</v>
      </c>
      <c r="G15" s="15" t="s">
        <v>2</v>
      </c>
      <c r="H15" s="20">
        <v>700</v>
      </c>
      <c r="I15" s="20">
        <v>460.61750000000001</v>
      </c>
      <c r="J15" s="58">
        <v>742.11749999999995</v>
      </c>
      <c r="K15" s="20">
        <v>742.11749999999995</v>
      </c>
      <c r="L15" s="20">
        <v>747.5</v>
      </c>
      <c r="M15" s="20">
        <v>761</v>
      </c>
      <c r="N15" s="20">
        <v>774.5</v>
      </c>
      <c r="O15" s="13">
        <v>41624000</v>
      </c>
    </row>
    <row r="16" spans="1:28" ht="38.25">
      <c r="A16" s="17">
        <f t="shared" si="0"/>
        <v>50006</v>
      </c>
      <c r="B16" s="53" t="s">
        <v>140</v>
      </c>
      <c r="C16" s="54">
        <v>10541624000</v>
      </c>
      <c r="D16" s="14" t="s">
        <v>39</v>
      </c>
      <c r="E16" s="19" t="s">
        <v>8</v>
      </c>
      <c r="F16" s="10">
        <v>182</v>
      </c>
      <c r="G16" s="15" t="s">
        <v>2</v>
      </c>
      <c r="H16" s="20">
        <v>22980</v>
      </c>
      <c r="I16" s="20">
        <v>21000</v>
      </c>
      <c r="J16" s="58">
        <v>18360.11966</v>
      </c>
      <c r="K16" s="20">
        <v>21000</v>
      </c>
      <c r="L16" s="20">
        <v>21420</v>
      </c>
      <c r="M16" s="20">
        <v>21848</v>
      </c>
      <c r="N16" s="20">
        <v>22285</v>
      </c>
      <c r="O16" s="13">
        <v>41624000</v>
      </c>
    </row>
    <row r="17" spans="1:15" ht="38.25">
      <c r="A17" s="17">
        <f t="shared" si="0"/>
        <v>50007</v>
      </c>
      <c r="B17" s="53" t="s">
        <v>141</v>
      </c>
      <c r="C17" s="17">
        <v>10841624000</v>
      </c>
      <c r="D17" s="14" t="s">
        <v>40</v>
      </c>
      <c r="E17" s="19" t="s">
        <v>9</v>
      </c>
      <c r="F17" s="10">
        <v>182</v>
      </c>
      <c r="G17" s="15" t="s">
        <v>2</v>
      </c>
      <c r="H17" s="20">
        <v>10080</v>
      </c>
      <c r="I17" s="20">
        <v>31850</v>
      </c>
      <c r="J17" s="58">
        <v>26232.172149999999</v>
      </c>
      <c r="K17" s="20">
        <v>40000</v>
      </c>
      <c r="L17" s="20">
        <v>41200</v>
      </c>
      <c r="M17" s="20">
        <v>42400</v>
      </c>
      <c r="N17" s="20">
        <v>43700</v>
      </c>
      <c r="O17" s="13">
        <v>41624000</v>
      </c>
    </row>
    <row r="18" spans="1:15" ht="81.75" customHeight="1">
      <c r="A18" s="17">
        <f t="shared" si="0"/>
        <v>50008</v>
      </c>
      <c r="B18" s="53" t="s">
        <v>141</v>
      </c>
      <c r="C18" s="17">
        <v>10841624000</v>
      </c>
      <c r="D18" s="14" t="s">
        <v>41</v>
      </c>
      <c r="E18" s="19" t="s">
        <v>10</v>
      </c>
      <c r="F18" s="10">
        <v>951</v>
      </c>
      <c r="G18" s="15" t="s">
        <v>4</v>
      </c>
      <c r="H18" s="20">
        <v>215</v>
      </c>
      <c r="I18" s="20">
        <v>215</v>
      </c>
      <c r="J18" s="58">
        <v>0</v>
      </c>
      <c r="K18" s="20">
        <v>10</v>
      </c>
      <c r="L18" s="20">
        <v>15</v>
      </c>
      <c r="M18" s="20">
        <v>35</v>
      </c>
      <c r="N18" s="20">
        <v>15</v>
      </c>
      <c r="O18" s="13">
        <v>41624000</v>
      </c>
    </row>
    <row r="19" spans="1:15" ht="102">
      <c r="A19" s="17">
        <f t="shared" si="0"/>
        <v>50009</v>
      </c>
      <c r="B19" s="53" t="s">
        <v>142</v>
      </c>
      <c r="C19" s="17">
        <v>11141624000</v>
      </c>
      <c r="D19" s="14" t="s">
        <v>42</v>
      </c>
      <c r="E19" s="19" t="s">
        <v>25</v>
      </c>
      <c r="F19" s="10">
        <v>951</v>
      </c>
      <c r="G19" s="15" t="s">
        <v>4</v>
      </c>
      <c r="H19" s="20">
        <v>10</v>
      </c>
      <c r="I19" s="20">
        <v>0</v>
      </c>
      <c r="J19" s="58">
        <v>0</v>
      </c>
      <c r="K19" s="20">
        <v>0</v>
      </c>
      <c r="L19" s="20">
        <v>15</v>
      </c>
      <c r="M19" s="20">
        <v>15</v>
      </c>
      <c r="N19" s="20">
        <v>15</v>
      </c>
      <c r="O19" s="13">
        <v>41624000</v>
      </c>
    </row>
    <row r="20" spans="1:15" ht="127.5">
      <c r="A20" s="17">
        <f t="shared" si="0"/>
        <v>50010</v>
      </c>
      <c r="B20" s="53" t="s">
        <v>142</v>
      </c>
      <c r="C20" s="17">
        <v>11141624000</v>
      </c>
      <c r="D20" s="14" t="s">
        <v>43</v>
      </c>
      <c r="E20" s="19" t="s">
        <v>11</v>
      </c>
      <c r="F20" s="10">
        <v>951</v>
      </c>
      <c r="G20" s="15" t="s">
        <v>4</v>
      </c>
      <c r="H20" s="20">
        <v>6189</v>
      </c>
      <c r="I20" s="20">
        <v>6189</v>
      </c>
      <c r="J20" s="58">
        <v>4687.8692499999997</v>
      </c>
      <c r="K20" s="20">
        <v>6189</v>
      </c>
      <c r="L20" s="20">
        <v>5945</v>
      </c>
      <c r="M20" s="20">
        <v>6183</v>
      </c>
      <c r="N20" s="20">
        <v>6430</v>
      </c>
      <c r="O20" s="13">
        <v>41624000</v>
      </c>
    </row>
    <row r="21" spans="1:15" ht="102">
      <c r="A21" s="17">
        <f t="shared" si="0"/>
        <v>50011</v>
      </c>
      <c r="B21" s="53" t="s">
        <v>142</v>
      </c>
      <c r="C21" s="17">
        <v>11141624000</v>
      </c>
      <c r="D21" s="14" t="s">
        <v>44</v>
      </c>
      <c r="E21" s="19" t="s">
        <v>12</v>
      </c>
      <c r="F21" s="10">
        <v>951</v>
      </c>
      <c r="G21" s="15" t="s">
        <v>4</v>
      </c>
      <c r="H21" s="20">
        <v>70437</v>
      </c>
      <c r="I21" s="20">
        <v>70437</v>
      </c>
      <c r="J21" s="58">
        <v>50253.162810000002</v>
      </c>
      <c r="K21" s="20">
        <v>70437</v>
      </c>
      <c r="L21" s="20">
        <v>70995.5</v>
      </c>
      <c r="M21" s="20">
        <v>73835.5</v>
      </c>
      <c r="N21" s="20">
        <v>76788.5</v>
      </c>
      <c r="O21" s="13">
        <v>41624000</v>
      </c>
    </row>
    <row r="22" spans="1:15" ht="102">
      <c r="A22" s="17">
        <f t="shared" si="0"/>
        <v>50012</v>
      </c>
      <c r="B22" s="53" t="s">
        <v>142</v>
      </c>
      <c r="C22" s="17">
        <v>11141624000</v>
      </c>
      <c r="D22" s="14" t="s">
        <v>45</v>
      </c>
      <c r="E22" s="19" t="s">
        <v>13</v>
      </c>
      <c r="F22" s="10">
        <v>951</v>
      </c>
      <c r="G22" s="15" t="s">
        <v>4</v>
      </c>
      <c r="H22" s="20">
        <v>30.732810000000001</v>
      </c>
      <c r="I22" s="20">
        <v>30.732810000000001</v>
      </c>
      <c r="J22" s="58">
        <v>23.092179999999999</v>
      </c>
      <c r="K22" s="20">
        <v>30.732810000000001</v>
      </c>
      <c r="L22" s="20">
        <v>30.825620000000001</v>
      </c>
      <c r="M22" s="20">
        <v>30.839099999999998</v>
      </c>
      <c r="N22" s="20">
        <v>30.839099999999998</v>
      </c>
      <c r="O22" s="13">
        <v>41624000</v>
      </c>
    </row>
    <row r="23" spans="1:15" ht="102">
      <c r="A23" s="17">
        <f t="shared" si="0"/>
        <v>50013</v>
      </c>
      <c r="B23" s="53" t="s">
        <v>142</v>
      </c>
      <c r="C23" s="17">
        <v>11141624000</v>
      </c>
      <c r="D23" s="14" t="s">
        <v>46</v>
      </c>
      <c r="E23" s="19" t="s">
        <v>14</v>
      </c>
      <c r="F23" s="10">
        <v>951</v>
      </c>
      <c r="G23" s="15" t="s">
        <v>4</v>
      </c>
      <c r="H23" s="20">
        <v>27.159960000000002</v>
      </c>
      <c r="I23" s="20">
        <v>28.690989999999999</v>
      </c>
      <c r="J23" s="58">
        <v>21.760100000000001</v>
      </c>
      <c r="K23" s="20">
        <v>28.690989999999999</v>
      </c>
      <c r="L23" s="20">
        <v>31.788</v>
      </c>
      <c r="M23" s="20">
        <v>31.788</v>
      </c>
      <c r="N23" s="20">
        <v>31.788</v>
      </c>
      <c r="O23" s="13">
        <v>41624000</v>
      </c>
    </row>
    <row r="24" spans="1:15" ht="102">
      <c r="A24" s="17">
        <f t="shared" si="0"/>
        <v>50014</v>
      </c>
      <c r="B24" s="53" t="s">
        <v>142</v>
      </c>
      <c r="C24" s="17">
        <v>11141624000</v>
      </c>
      <c r="D24" s="14" t="s">
        <v>47</v>
      </c>
      <c r="E24" s="19" t="s">
        <v>15</v>
      </c>
      <c r="F24" s="10">
        <v>951</v>
      </c>
      <c r="G24" s="15" t="s">
        <v>4</v>
      </c>
      <c r="H24" s="20">
        <v>1831.2089900000001</v>
      </c>
      <c r="I24" s="20">
        <v>3127.6648399999999</v>
      </c>
      <c r="J24" s="58">
        <v>2658.2333899999999</v>
      </c>
      <c r="K24" s="20">
        <v>3127.6648399999999</v>
      </c>
      <c r="L24" s="20">
        <v>3208.9986899999999</v>
      </c>
      <c r="M24" s="20">
        <v>3219.86868</v>
      </c>
      <c r="N24" s="20">
        <v>3199.2710499999998</v>
      </c>
      <c r="O24" s="13">
        <v>41624000</v>
      </c>
    </row>
    <row r="25" spans="1:15" ht="154.5" customHeight="1">
      <c r="A25" s="17">
        <f t="shared" si="0"/>
        <v>50015</v>
      </c>
      <c r="B25" s="53" t="s">
        <v>142</v>
      </c>
      <c r="C25" s="17">
        <v>11141624000</v>
      </c>
      <c r="D25" s="21" t="s">
        <v>73</v>
      </c>
      <c r="E25" s="22" t="s">
        <v>72</v>
      </c>
      <c r="F25" s="10">
        <v>951</v>
      </c>
      <c r="G25" s="15" t="s">
        <v>4</v>
      </c>
      <c r="H25" s="20">
        <v>0</v>
      </c>
      <c r="I25" s="20">
        <v>0</v>
      </c>
      <c r="J25" s="20">
        <v>13.947939999999999</v>
      </c>
      <c r="K25" s="20">
        <v>13.947939999999999</v>
      </c>
      <c r="L25" s="20">
        <v>0</v>
      </c>
      <c r="M25" s="20">
        <v>0</v>
      </c>
      <c r="N25" s="20">
        <v>0</v>
      </c>
      <c r="O25" s="13">
        <v>41624000</v>
      </c>
    </row>
    <row r="26" spans="1:15" ht="102">
      <c r="A26" s="17">
        <f t="shared" si="0"/>
        <v>50016</v>
      </c>
      <c r="B26" s="53" t="s">
        <v>142</v>
      </c>
      <c r="C26" s="17">
        <v>11141624000</v>
      </c>
      <c r="D26" s="14" t="s">
        <v>48</v>
      </c>
      <c r="E26" s="23" t="s">
        <v>16</v>
      </c>
      <c r="F26" s="10">
        <v>951</v>
      </c>
      <c r="G26" s="15" t="s">
        <v>4</v>
      </c>
      <c r="H26" s="20">
        <v>1163.7930899999999</v>
      </c>
      <c r="I26" s="20">
        <v>1163.7930899999999</v>
      </c>
      <c r="J26" s="59">
        <v>875.20465999999999</v>
      </c>
      <c r="K26" s="20">
        <v>1163.7930899999999</v>
      </c>
      <c r="L26" s="20">
        <v>1130.1216400000001</v>
      </c>
      <c r="M26" s="20">
        <v>1175.3264999999999</v>
      </c>
      <c r="N26" s="20">
        <v>1222.3395599999999</v>
      </c>
      <c r="O26" s="13">
        <v>41624000</v>
      </c>
    </row>
    <row r="27" spans="1:15" ht="140.25">
      <c r="A27" s="17">
        <f t="shared" si="0"/>
        <v>50017</v>
      </c>
      <c r="B27" s="53" t="s">
        <v>142</v>
      </c>
      <c r="C27" s="17">
        <v>11141624000</v>
      </c>
      <c r="D27" s="24" t="s">
        <v>97</v>
      </c>
      <c r="E27" s="23" t="s">
        <v>98</v>
      </c>
      <c r="F27" s="10">
        <v>951</v>
      </c>
      <c r="G27" s="15" t="s">
        <v>4</v>
      </c>
      <c r="H27" s="20">
        <v>2100.5294399999998</v>
      </c>
      <c r="I27" s="20">
        <v>2100.5294399999998</v>
      </c>
      <c r="J27" s="59">
        <v>1533.1487199999999</v>
      </c>
      <c r="K27" s="20">
        <v>2100.5294399999998</v>
      </c>
      <c r="L27" s="20">
        <v>2158.5009599999998</v>
      </c>
      <c r="M27" s="20">
        <v>2158.5009599999998</v>
      </c>
      <c r="N27" s="20">
        <v>2158.5009599999998</v>
      </c>
      <c r="O27" s="13">
        <v>41624000</v>
      </c>
    </row>
    <row r="28" spans="1:15" ht="51">
      <c r="A28" s="17">
        <f t="shared" si="0"/>
        <v>50018</v>
      </c>
      <c r="B28" s="55" t="s">
        <v>143</v>
      </c>
      <c r="C28" s="17">
        <v>11241624000</v>
      </c>
      <c r="D28" s="14" t="s">
        <v>50</v>
      </c>
      <c r="E28" s="19" t="s">
        <v>51</v>
      </c>
      <c r="F28" s="25" t="s">
        <v>49</v>
      </c>
      <c r="G28" s="15" t="s">
        <v>21</v>
      </c>
      <c r="H28" s="20">
        <v>8071.9593599999998</v>
      </c>
      <c r="I28" s="20">
        <v>8071.9593599999998</v>
      </c>
      <c r="J28" s="58">
        <v>9281.3016200000002</v>
      </c>
      <c r="K28" s="20">
        <v>10781.30162</v>
      </c>
      <c r="L28" s="20">
        <v>0</v>
      </c>
      <c r="M28" s="20">
        <v>0</v>
      </c>
      <c r="N28" s="20">
        <v>0</v>
      </c>
      <c r="O28" s="13">
        <v>41624000</v>
      </c>
    </row>
    <row r="29" spans="1:15" ht="78.75" customHeight="1">
      <c r="A29" s="17">
        <f t="shared" ref="A29:A66" si="1">A28+1</f>
        <v>50019</v>
      </c>
      <c r="B29" s="10" t="s">
        <v>144</v>
      </c>
      <c r="C29" s="17">
        <v>11341624000</v>
      </c>
      <c r="D29" s="19" t="s">
        <v>52</v>
      </c>
      <c r="E29" s="23" t="s">
        <v>26</v>
      </c>
      <c r="F29" s="10">
        <v>951</v>
      </c>
      <c r="G29" s="15" t="s">
        <v>4</v>
      </c>
      <c r="H29" s="20">
        <v>16020</v>
      </c>
      <c r="I29" s="20">
        <v>16020</v>
      </c>
      <c r="J29" s="59">
        <v>13904.82675</v>
      </c>
      <c r="K29" s="20">
        <v>16020</v>
      </c>
      <c r="L29" s="20">
        <v>17700</v>
      </c>
      <c r="M29" s="20">
        <v>17750</v>
      </c>
      <c r="N29" s="20">
        <v>17800</v>
      </c>
      <c r="O29" s="13">
        <v>41624000</v>
      </c>
    </row>
    <row r="30" spans="1:15" ht="81.75" customHeight="1">
      <c r="A30" s="17">
        <f t="shared" si="1"/>
        <v>50020</v>
      </c>
      <c r="B30" s="10" t="s">
        <v>144</v>
      </c>
      <c r="C30" s="17">
        <v>11341624000</v>
      </c>
      <c r="D30" s="19" t="s">
        <v>53</v>
      </c>
      <c r="E30" s="23" t="s">
        <v>27</v>
      </c>
      <c r="F30" s="10">
        <v>951</v>
      </c>
      <c r="G30" s="15" t="s">
        <v>4</v>
      </c>
      <c r="H30" s="20">
        <v>695.68</v>
      </c>
      <c r="I30" s="20">
        <v>695.68</v>
      </c>
      <c r="J30" s="59">
        <v>443.875</v>
      </c>
      <c r="K30" s="20">
        <v>695.68</v>
      </c>
      <c r="L30" s="20">
        <v>695.68</v>
      </c>
      <c r="M30" s="20">
        <v>695.68</v>
      </c>
      <c r="N30" s="20">
        <v>695.68</v>
      </c>
      <c r="O30" s="13">
        <v>41624000</v>
      </c>
    </row>
    <row r="31" spans="1:15" ht="102">
      <c r="A31" s="17">
        <f t="shared" si="1"/>
        <v>50021</v>
      </c>
      <c r="B31" s="10" t="s">
        <v>144</v>
      </c>
      <c r="C31" s="17">
        <v>11341624000</v>
      </c>
      <c r="D31" s="19" t="s">
        <v>70</v>
      </c>
      <c r="E31" s="26" t="s">
        <v>71</v>
      </c>
      <c r="F31" s="10">
        <v>951</v>
      </c>
      <c r="G31" s="15" t="s">
        <v>4</v>
      </c>
      <c r="H31" s="20">
        <v>0</v>
      </c>
      <c r="I31" s="20">
        <v>26.7</v>
      </c>
      <c r="J31" s="60">
        <v>38.9</v>
      </c>
      <c r="K31" s="20">
        <v>38.9</v>
      </c>
      <c r="L31" s="20">
        <v>0</v>
      </c>
      <c r="M31" s="20">
        <v>0</v>
      </c>
      <c r="N31" s="20">
        <v>0</v>
      </c>
      <c r="O31" s="13">
        <v>41624000</v>
      </c>
    </row>
    <row r="32" spans="1:15" ht="81" customHeight="1">
      <c r="A32" s="17">
        <f t="shared" si="1"/>
        <v>50022</v>
      </c>
      <c r="B32" s="10" t="s">
        <v>144</v>
      </c>
      <c r="C32" s="17">
        <v>11341624000</v>
      </c>
      <c r="D32" s="19" t="s">
        <v>54</v>
      </c>
      <c r="E32" s="23" t="s">
        <v>17</v>
      </c>
      <c r="F32" s="10">
        <v>951</v>
      </c>
      <c r="G32" s="15" t="s">
        <v>4</v>
      </c>
      <c r="H32" s="20">
        <v>0</v>
      </c>
      <c r="I32" s="20">
        <v>308.82961</v>
      </c>
      <c r="J32" s="20">
        <v>308.82961</v>
      </c>
      <c r="K32" s="20">
        <v>308.82961</v>
      </c>
      <c r="L32" s="20">
        <v>0</v>
      </c>
      <c r="M32" s="20">
        <v>0</v>
      </c>
      <c r="N32" s="20">
        <v>0</v>
      </c>
      <c r="O32" s="13">
        <v>41624000</v>
      </c>
    </row>
    <row r="33" spans="1:15" ht="81" customHeight="1">
      <c r="A33" s="17">
        <f t="shared" si="1"/>
        <v>50023</v>
      </c>
      <c r="B33" s="10" t="s">
        <v>144</v>
      </c>
      <c r="C33" s="17">
        <v>11341624000</v>
      </c>
      <c r="D33" s="19" t="s">
        <v>54</v>
      </c>
      <c r="E33" s="23" t="s">
        <v>17</v>
      </c>
      <c r="F33" s="10">
        <v>959</v>
      </c>
      <c r="G33" s="27" t="s">
        <v>22</v>
      </c>
      <c r="H33" s="20">
        <v>0</v>
      </c>
      <c r="I33" s="20">
        <v>1.6784399999999999</v>
      </c>
      <c r="J33" s="20">
        <v>1.6784399999999999</v>
      </c>
      <c r="K33" s="20">
        <v>1.6784399999999999</v>
      </c>
      <c r="L33" s="20">
        <v>0</v>
      </c>
      <c r="M33" s="20">
        <v>0</v>
      </c>
      <c r="N33" s="20">
        <v>0</v>
      </c>
      <c r="O33" s="13">
        <v>41624000</v>
      </c>
    </row>
    <row r="34" spans="1:15" ht="81" customHeight="1">
      <c r="A34" s="17">
        <f t="shared" si="1"/>
        <v>50024</v>
      </c>
      <c r="B34" s="10" t="s">
        <v>144</v>
      </c>
      <c r="C34" s="17">
        <v>11341624000</v>
      </c>
      <c r="D34" s="19" t="s">
        <v>54</v>
      </c>
      <c r="E34" s="23" t="s">
        <v>17</v>
      </c>
      <c r="F34" s="10">
        <v>961</v>
      </c>
      <c r="G34" s="15" t="s">
        <v>31</v>
      </c>
      <c r="H34" s="20">
        <v>0</v>
      </c>
      <c r="I34" s="20">
        <v>4.5860399999999997</v>
      </c>
      <c r="J34" s="20">
        <v>4.5860399999999997</v>
      </c>
      <c r="K34" s="20">
        <v>4.5860399999999997</v>
      </c>
      <c r="L34" s="20">
        <v>0</v>
      </c>
      <c r="M34" s="20">
        <v>0</v>
      </c>
      <c r="N34" s="20">
        <v>0</v>
      </c>
      <c r="O34" s="13">
        <v>41624000</v>
      </c>
    </row>
    <row r="35" spans="1:15" ht="81" customHeight="1">
      <c r="A35" s="17">
        <f t="shared" si="1"/>
        <v>50025</v>
      </c>
      <c r="B35" s="10" t="s">
        <v>144</v>
      </c>
      <c r="C35" s="17">
        <v>11341624000</v>
      </c>
      <c r="D35" s="19" t="s">
        <v>54</v>
      </c>
      <c r="E35" s="23" t="s">
        <v>17</v>
      </c>
      <c r="F35" s="10">
        <v>963</v>
      </c>
      <c r="G35" s="27" t="s">
        <v>32</v>
      </c>
      <c r="H35" s="20">
        <v>0</v>
      </c>
      <c r="I35" s="20">
        <v>8203.1965299999993</v>
      </c>
      <c r="J35" s="20">
        <v>8203.1965299999993</v>
      </c>
      <c r="K35" s="20">
        <v>8203.1965299999993</v>
      </c>
      <c r="L35" s="20">
        <v>0</v>
      </c>
      <c r="M35" s="20">
        <v>0</v>
      </c>
      <c r="N35" s="20">
        <v>0</v>
      </c>
      <c r="O35" s="13">
        <v>41624000</v>
      </c>
    </row>
    <row r="36" spans="1:15" ht="65.25" customHeight="1">
      <c r="A36" s="17">
        <f t="shared" si="1"/>
        <v>50026</v>
      </c>
      <c r="B36" s="10" t="s">
        <v>145</v>
      </c>
      <c r="C36" s="17">
        <v>11441624000</v>
      </c>
      <c r="D36" s="19" t="s">
        <v>106</v>
      </c>
      <c r="E36" s="23" t="s">
        <v>107</v>
      </c>
      <c r="F36" s="10">
        <v>951</v>
      </c>
      <c r="G36" s="15" t="s">
        <v>4</v>
      </c>
      <c r="H36" s="20">
        <v>0</v>
      </c>
      <c r="I36" s="20">
        <v>2118.6</v>
      </c>
      <c r="J36" s="20">
        <v>2118.6</v>
      </c>
      <c r="K36" s="20">
        <v>2118.6</v>
      </c>
      <c r="L36" s="20">
        <v>0</v>
      </c>
      <c r="M36" s="20">
        <v>0</v>
      </c>
      <c r="N36" s="20">
        <v>0</v>
      </c>
      <c r="O36" s="13">
        <v>41624000</v>
      </c>
    </row>
    <row r="37" spans="1:15" ht="127.5">
      <c r="A37" s="17">
        <f t="shared" si="1"/>
        <v>50027</v>
      </c>
      <c r="B37" s="10" t="s">
        <v>145</v>
      </c>
      <c r="C37" s="17">
        <v>11441624000</v>
      </c>
      <c r="D37" s="19" t="s">
        <v>68</v>
      </c>
      <c r="E37" s="23" t="s">
        <v>69</v>
      </c>
      <c r="F37" s="10">
        <v>951</v>
      </c>
      <c r="G37" s="15" t="s">
        <v>4</v>
      </c>
      <c r="H37" s="20">
        <v>0</v>
      </c>
      <c r="I37" s="20">
        <v>745.85193000000004</v>
      </c>
      <c r="J37" s="59">
        <v>560.96173999999996</v>
      </c>
      <c r="K37" s="20">
        <v>745.85193000000004</v>
      </c>
      <c r="L37" s="20">
        <v>729.07551999999998</v>
      </c>
      <c r="M37" s="20">
        <v>712.29908</v>
      </c>
      <c r="N37" s="20">
        <v>695.52266999999995</v>
      </c>
      <c r="O37" s="13">
        <v>41624000</v>
      </c>
    </row>
    <row r="38" spans="1:15" ht="125.25" customHeight="1">
      <c r="A38" s="17">
        <f t="shared" si="1"/>
        <v>50028</v>
      </c>
      <c r="B38" s="10" t="s">
        <v>145</v>
      </c>
      <c r="C38" s="17">
        <v>11441624000</v>
      </c>
      <c r="D38" s="19" t="s">
        <v>55</v>
      </c>
      <c r="E38" s="28" t="s">
        <v>30</v>
      </c>
      <c r="F38" s="10">
        <v>951</v>
      </c>
      <c r="G38" s="15" t="s">
        <v>4</v>
      </c>
      <c r="H38" s="20">
        <v>780</v>
      </c>
      <c r="I38" s="20">
        <v>780</v>
      </c>
      <c r="J38" s="59">
        <v>126.608</v>
      </c>
      <c r="K38" s="16">
        <v>780</v>
      </c>
      <c r="L38" s="16">
        <v>100</v>
      </c>
      <c r="M38" s="16">
        <v>100</v>
      </c>
      <c r="N38" s="16">
        <v>100</v>
      </c>
      <c r="O38" s="13">
        <v>41624000</v>
      </c>
    </row>
    <row r="39" spans="1:15" ht="78" customHeight="1">
      <c r="A39" s="17">
        <f t="shared" si="1"/>
        <v>50029</v>
      </c>
      <c r="B39" s="10" t="s">
        <v>145</v>
      </c>
      <c r="C39" s="17">
        <v>11441624000</v>
      </c>
      <c r="D39" s="19" t="s">
        <v>56</v>
      </c>
      <c r="E39" s="23" t="s">
        <v>18</v>
      </c>
      <c r="F39" s="10">
        <v>951</v>
      </c>
      <c r="G39" s="15" t="s">
        <v>4</v>
      </c>
      <c r="H39" s="20">
        <v>0</v>
      </c>
      <c r="I39" s="20">
        <v>777.53651000000002</v>
      </c>
      <c r="J39" s="20">
        <v>828.95857999999998</v>
      </c>
      <c r="K39" s="20">
        <v>828.95857999999998</v>
      </c>
      <c r="L39" s="20">
        <v>0</v>
      </c>
      <c r="M39" s="20">
        <v>0</v>
      </c>
      <c r="N39" s="20">
        <v>0</v>
      </c>
      <c r="O39" s="13">
        <v>41624000</v>
      </c>
    </row>
    <row r="40" spans="1:15" ht="67.5" customHeight="1">
      <c r="A40" s="17">
        <f t="shared" si="1"/>
        <v>50030</v>
      </c>
      <c r="B40" s="10" t="s">
        <v>145</v>
      </c>
      <c r="C40" s="17">
        <v>11441624000</v>
      </c>
      <c r="D40" s="19" t="s">
        <v>57</v>
      </c>
      <c r="E40" s="23" t="s">
        <v>1</v>
      </c>
      <c r="F40" s="10">
        <v>951</v>
      </c>
      <c r="G40" s="15" t="s">
        <v>4</v>
      </c>
      <c r="H40" s="20">
        <v>0</v>
      </c>
      <c r="I40" s="20">
        <v>83.077629999999999</v>
      </c>
      <c r="J40" s="59">
        <v>522.41555000000005</v>
      </c>
      <c r="K40" s="20">
        <v>534.88298999999995</v>
      </c>
      <c r="L40" s="20">
        <v>0</v>
      </c>
      <c r="M40" s="20">
        <v>0</v>
      </c>
      <c r="N40" s="20">
        <v>0</v>
      </c>
      <c r="O40" s="13">
        <v>41624000</v>
      </c>
    </row>
    <row r="41" spans="1:15" ht="129" customHeight="1">
      <c r="A41" s="17">
        <f t="shared" si="1"/>
        <v>50031</v>
      </c>
      <c r="B41" s="10" t="s">
        <v>145</v>
      </c>
      <c r="C41" s="17">
        <v>11441624000</v>
      </c>
      <c r="D41" s="29" t="s">
        <v>58</v>
      </c>
      <c r="E41" s="23" t="s">
        <v>28</v>
      </c>
      <c r="F41" s="10">
        <v>951</v>
      </c>
      <c r="G41" s="15" t="s">
        <v>4</v>
      </c>
      <c r="H41" s="20">
        <v>0</v>
      </c>
      <c r="I41" s="20">
        <v>1349.63661</v>
      </c>
      <c r="J41" s="59">
        <v>2029.88896</v>
      </c>
      <c r="K41" s="20">
        <v>2086.8819100000001</v>
      </c>
      <c r="L41" s="20">
        <v>0</v>
      </c>
      <c r="M41" s="20">
        <v>0</v>
      </c>
      <c r="N41" s="20">
        <v>0</v>
      </c>
      <c r="O41" s="13">
        <v>41624000</v>
      </c>
    </row>
    <row r="42" spans="1:15" ht="117" customHeight="1">
      <c r="A42" s="17">
        <f>A41+1</f>
        <v>50032</v>
      </c>
      <c r="B42" s="10" t="s">
        <v>145</v>
      </c>
      <c r="C42" s="17">
        <v>11441624000</v>
      </c>
      <c r="D42" s="29" t="s">
        <v>59</v>
      </c>
      <c r="E42" s="28" t="s">
        <v>19</v>
      </c>
      <c r="F42" s="10">
        <v>951</v>
      </c>
      <c r="G42" s="15" t="s">
        <v>4</v>
      </c>
      <c r="H42" s="20">
        <v>0</v>
      </c>
      <c r="I42" s="20">
        <v>1629.5450499999999</v>
      </c>
      <c r="J42" s="20">
        <v>2019.1320599999999</v>
      </c>
      <c r="K42" s="20">
        <v>2019.1320599999999</v>
      </c>
      <c r="L42" s="20">
        <v>0</v>
      </c>
      <c r="M42" s="20">
        <v>0</v>
      </c>
      <c r="N42" s="20">
        <v>0</v>
      </c>
      <c r="O42" s="13">
        <v>41624000</v>
      </c>
    </row>
    <row r="43" spans="1:15" ht="117" customHeight="1">
      <c r="A43" s="17">
        <f t="shared" ref="A43:A65" si="2">A42+1</f>
        <v>50033</v>
      </c>
      <c r="B43" s="10" t="s">
        <v>146</v>
      </c>
      <c r="C43" s="17">
        <v>11641624000</v>
      </c>
      <c r="D43" s="75" t="s">
        <v>190</v>
      </c>
      <c r="E43" s="74" t="s">
        <v>158</v>
      </c>
      <c r="F43" s="73" t="s">
        <v>170</v>
      </c>
      <c r="G43" s="75" t="s">
        <v>171</v>
      </c>
      <c r="H43" s="20">
        <v>0</v>
      </c>
      <c r="I43" s="20">
        <v>0</v>
      </c>
      <c r="J43" s="76">
        <v>3.2823600000000002</v>
      </c>
      <c r="K43" s="76">
        <v>3.2823600000000002</v>
      </c>
      <c r="L43" s="20">
        <v>0</v>
      </c>
      <c r="M43" s="20">
        <v>0</v>
      </c>
      <c r="N43" s="20">
        <v>0</v>
      </c>
      <c r="O43" s="13">
        <v>41624000</v>
      </c>
    </row>
    <row r="44" spans="1:15" ht="140.25">
      <c r="A44" s="17">
        <f t="shared" si="2"/>
        <v>50034</v>
      </c>
      <c r="B44" s="10" t="s">
        <v>146</v>
      </c>
      <c r="C44" s="17">
        <v>11641624000</v>
      </c>
      <c r="D44" s="75" t="s">
        <v>191</v>
      </c>
      <c r="E44" s="74" t="s">
        <v>161</v>
      </c>
      <c r="F44" s="73" t="s">
        <v>170</v>
      </c>
      <c r="G44" s="75" t="s">
        <v>171</v>
      </c>
      <c r="H44" s="20">
        <v>0</v>
      </c>
      <c r="I44" s="20">
        <v>0</v>
      </c>
      <c r="J44" s="76">
        <v>6.25</v>
      </c>
      <c r="K44" s="76">
        <v>6.25</v>
      </c>
      <c r="L44" s="20">
        <v>0</v>
      </c>
      <c r="M44" s="20">
        <v>0</v>
      </c>
      <c r="N44" s="20">
        <v>0</v>
      </c>
      <c r="O44" s="13">
        <v>41624000</v>
      </c>
    </row>
    <row r="45" spans="1:15" ht="117" customHeight="1">
      <c r="A45" s="17">
        <f t="shared" si="2"/>
        <v>50035</v>
      </c>
      <c r="B45" s="10" t="s">
        <v>146</v>
      </c>
      <c r="C45" s="17">
        <v>11641624000</v>
      </c>
      <c r="D45" s="75" t="s">
        <v>192</v>
      </c>
      <c r="E45" s="74" t="s">
        <v>162</v>
      </c>
      <c r="F45" s="73" t="s">
        <v>170</v>
      </c>
      <c r="G45" s="75" t="s">
        <v>171</v>
      </c>
      <c r="H45" s="20">
        <v>0</v>
      </c>
      <c r="I45" s="20">
        <v>0</v>
      </c>
      <c r="J45" s="76">
        <v>1.65</v>
      </c>
      <c r="K45" s="76">
        <v>1.65</v>
      </c>
      <c r="L45" s="20">
        <v>0</v>
      </c>
      <c r="M45" s="20">
        <v>0</v>
      </c>
      <c r="N45" s="20">
        <v>0</v>
      </c>
      <c r="O45" s="13">
        <v>41624000</v>
      </c>
    </row>
    <row r="46" spans="1:15" ht="127.5">
      <c r="A46" s="17">
        <f t="shared" si="2"/>
        <v>50036</v>
      </c>
      <c r="B46" s="10" t="s">
        <v>146</v>
      </c>
      <c r="C46" s="17">
        <v>11641624000</v>
      </c>
      <c r="D46" s="75" t="s">
        <v>193</v>
      </c>
      <c r="E46" s="74" t="s">
        <v>169</v>
      </c>
      <c r="F46" s="73" t="s">
        <v>170</v>
      </c>
      <c r="G46" s="75" t="s">
        <v>171</v>
      </c>
      <c r="H46" s="20">
        <v>0</v>
      </c>
      <c r="I46" s="20">
        <v>0</v>
      </c>
      <c r="J46" s="76">
        <v>18.311499999999999</v>
      </c>
      <c r="K46" s="76">
        <v>18.311499999999999</v>
      </c>
      <c r="L46" s="20">
        <v>0</v>
      </c>
      <c r="M46" s="20">
        <v>0</v>
      </c>
      <c r="N46" s="20">
        <v>0</v>
      </c>
      <c r="O46" s="13">
        <v>41624000</v>
      </c>
    </row>
    <row r="47" spans="1:15" ht="101.25" customHeight="1">
      <c r="A47" s="17">
        <f t="shared" si="2"/>
        <v>50037</v>
      </c>
      <c r="B47" s="10" t="s">
        <v>146</v>
      </c>
      <c r="C47" s="17">
        <v>11641624000</v>
      </c>
      <c r="D47" s="75" t="s">
        <v>194</v>
      </c>
      <c r="E47" s="75" t="s">
        <v>172</v>
      </c>
      <c r="F47" s="73" t="s">
        <v>173</v>
      </c>
      <c r="G47" s="75" t="s">
        <v>2</v>
      </c>
      <c r="H47" s="20">
        <v>0</v>
      </c>
      <c r="I47" s="20">
        <v>0</v>
      </c>
      <c r="J47" s="76">
        <v>0.875</v>
      </c>
      <c r="K47" s="76">
        <v>0.875</v>
      </c>
      <c r="L47" s="20">
        <v>0</v>
      </c>
      <c r="M47" s="20">
        <v>0</v>
      </c>
      <c r="N47" s="20">
        <v>0</v>
      </c>
      <c r="O47" s="13">
        <v>41624000</v>
      </c>
    </row>
    <row r="48" spans="1:15" ht="96" customHeight="1">
      <c r="A48" s="17">
        <f t="shared" si="2"/>
        <v>50038</v>
      </c>
      <c r="B48" s="10" t="s">
        <v>146</v>
      </c>
      <c r="C48" s="17">
        <v>11641624000</v>
      </c>
      <c r="D48" s="75" t="s">
        <v>195</v>
      </c>
      <c r="E48" s="75" t="s">
        <v>174</v>
      </c>
      <c r="F48" s="73" t="s">
        <v>175</v>
      </c>
      <c r="G48" s="75" t="s">
        <v>176</v>
      </c>
      <c r="H48" s="20">
        <v>0</v>
      </c>
      <c r="I48" s="20">
        <v>0</v>
      </c>
      <c r="J48" s="76">
        <v>-73.840280000000007</v>
      </c>
      <c r="K48" s="76">
        <v>-73.840280000000007</v>
      </c>
      <c r="L48" s="20">
        <v>0</v>
      </c>
      <c r="M48" s="20">
        <v>0</v>
      </c>
      <c r="N48" s="20">
        <v>0</v>
      </c>
      <c r="O48" s="13">
        <v>41624000</v>
      </c>
    </row>
    <row r="49" spans="1:15" ht="103.5" customHeight="1">
      <c r="A49" s="17">
        <f t="shared" si="2"/>
        <v>50039</v>
      </c>
      <c r="B49" s="10" t="s">
        <v>146</v>
      </c>
      <c r="C49" s="17">
        <v>11641624000</v>
      </c>
      <c r="D49" s="75" t="s">
        <v>196</v>
      </c>
      <c r="E49" s="75" t="s">
        <v>177</v>
      </c>
      <c r="F49" s="73" t="s">
        <v>75</v>
      </c>
      <c r="G49" s="75" t="s">
        <v>4</v>
      </c>
      <c r="H49" s="20">
        <v>0</v>
      </c>
      <c r="I49" s="20">
        <v>0</v>
      </c>
      <c r="J49" s="76">
        <v>45.499639999999999</v>
      </c>
      <c r="K49" s="76">
        <v>45.499639999999999</v>
      </c>
      <c r="L49" s="20">
        <v>0</v>
      </c>
      <c r="M49" s="20">
        <v>0</v>
      </c>
      <c r="N49" s="20">
        <v>0</v>
      </c>
      <c r="O49" s="13">
        <v>41624000</v>
      </c>
    </row>
    <row r="50" spans="1:15" ht="89.25">
      <c r="A50" s="17">
        <f t="shared" si="2"/>
        <v>50040</v>
      </c>
      <c r="B50" s="10" t="s">
        <v>146</v>
      </c>
      <c r="C50" s="17">
        <v>11641624000</v>
      </c>
      <c r="D50" s="45" t="s">
        <v>78</v>
      </c>
      <c r="E50" s="31" t="s">
        <v>79</v>
      </c>
      <c r="F50" s="30" t="s">
        <v>75</v>
      </c>
      <c r="G50" s="32" t="s">
        <v>4</v>
      </c>
      <c r="H50" s="20">
        <v>2000</v>
      </c>
      <c r="I50" s="20">
        <v>2000</v>
      </c>
      <c r="J50" s="61">
        <v>914.78399999999999</v>
      </c>
      <c r="K50" s="61">
        <v>1101.6587199999999</v>
      </c>
      <c r="L50" s="20">
        <v>800</v>
      </c>
      <c r="M50" s="20">
        <v>800</v>
      </c>
      <c r="N50" s="20">
        <v>800</v>
      </c>
      <c r="O50" s="13">
        <v>41624000</v>
      </c>
    </row>
    <row r="51" spans="1:15" ht="191.25">
      <c r="A51" s="17">
        <f t="shared" si="2"/>
        <v>50041</v>
      </c>
      <c r="B51" s="10" t="s">
        <v>146</v>
      </c>
      <c r="C51" s="17">
        <v>11641624000</v>
      </c>
      <c r="D51" s="75" t="s">
        <v>197</v>
      </c>
      <c r="E51" s="74" t="s">
        <v>155</v>
      </c>
      <c r="F51" s="73" t="s">
        <v>76</v>
      </c>
      <c r="G51" s="75" t="s">
        <v>22</v>
      </c>
      <c r="H51" s="20">
        <v>0</v>
      </c>
      <c r="I51" s="20">
        <v>0</v>
      </c>
      <c r="J51" s="76">
        <v>15</v>
      </c>
      <c r="K51" s="76">
        <v>15</v>
      </c>
      <c r="L51" s="20">
        <v>0</v>
      </c>
      <c r="M51" s="20">
        <v>0</v>
      </c>
      <c r="N51" s="20">
        <v>0</v>
      </c>
      <c r="O51" s="13">
        <v>41624000</v>
      </c>
    </row>
    <row r="52" spans="1:15" ht="293.25">
      <c r="A52" s="17">
        <f t="shared" si="2"/>
        <v>50042</v>
      </c>
      <c r="B52" s="10" t="s">
        <v>146</v>
      </c>
      <c r="C52" s="17">
        <v>11641624000</v>
      </c>
      <c r="D52" s="75" t="s">
        <v>198</v>
      </c>
      <c r="E52" s="74" t="s">
        <v>156</v>
      </c>
      <c r="F52" s="73" t="s">
        <v>80</v>
      </c>
      <c r="G52" s="75" t="s">
        <v>31</v>
      </c>
      <c r="H52" s="20">
        <v>0</v>
      </c>
      <c r="I52" s="20">
        <v>0</v>
      </c>
      <c r="J52" s="76">
        <v>60</v>
      </c>
      <c r="K52" s="76">
        <v>60</v>
      </c>
      <c r="L52" s="20">
        <v>0</v>
      </c>
      <c r="M52" s="20">
        <v>0</v>
      </c>
      <c r="N52" s="20">
        <v>0</v>
      </c>
      <c r="O52" s="13">
        <v>41624000</v>
      </c>
    </row>
    <row r="53" spans="1:15" ht="78" customHeight="1">
      <c r="A53" s="17">
        <f t="shared" si="2"/>
        <v>50043</v>
      </c>
      <c r="B53" s="10" t="s">
        <v>146</v>
      </c>
      <c r="C53" s="17">
        <v>11641624000</v>
      </c>
      <c r="D53" s="75" t="s">
        <v>199</v>
      </c>
      <c r="E53" s="75" t="s">
        <v>157</v>
      </c>
      <c r="F53" s="73" t="s">
        <v>77</v>
      </c>
      <c r="G53" s="75" t="s">
        <v>32</v>
      </c>
      <c r="H53" s="20">
        <v>0</v>
      </c>
      <c r="I53" s="20">
        <v>0</v>
      </c>
      <c r="J53" s="76">
        <v>78.105999999999995</v>
      </c>
      <c r="K53" s="76">
        <v>78.105999999999995</v>
      </c>
      <c r="L53" s="20">
        <v>0</v>
      </c>
      <c r="M53" s="20">
        <v>0</v>
      </c>
      <c r="N53" s="20">
        <v>0</v>
      </c>
      <c r="O53" s="13">
        <v>41624000</v>
      </c>
    </row>
    <row r="54" spans="1:15" ht="114.75">
      <c r="A54" s="17">
        <f t="shared" si="2"/>
        <v>50044</v>
      </c>
      <c r="B54" s="10" t="s">
        <v>146</v>
      </c>
      <c r="C54" s="17">
        <v>11641624000</v>
      </c>
      <c r="D54" s="75" t="s">
        <v>190</v>
      </c>
      <c r="E54" s="74" t="s">
        <v>158</v>
      </c>
      <c r="F54" s="73" t="s">
        <v>159</v>
      </c>
      <c r="G54" s="75" t="s">
        <v>160</v>
      </c>
      <c r="H54" s="20">
        <v>0</v>
      </c>
      <c r="I54" s="20">
        <v>0</v>
      </c>
      <c r="J54" s="76">
        <v>1.5</v>
      </c>
      <c r="K54" s="76">
        <v>1.5</v>
      </c>
      <c r="L54" s="20">
        <v>0</v>
      </c>
      <c r="M54" s="20">
        <v>0</v>
      </c>
      <c r="N54" s="20">
        <v>0</v>
      </c>
      <c r="O54" s="13">
        <v>41624000</v>
      </c>
    </row>
    <row r="55" spans="1:15" ht="140.25">
      <c r="A55" s="17">
        <f t="shared" si="2"/>
        <v>50045</v>
      </c>
      <c r="B55" s="10" t="s">
        <v>146</v>
      </c>
      <c r="C55" s="17">
        <v>11641624000</v>
      </c>
      <c r="D55" s="75" t="s">
        <v>191</v>
      </c>
      <c r="E55" s="74" t="s">
        <v>161</v>
      </c>
      <c r="F55" s="73" t="s">
        <v>159</v>
      </c>
      <c r="G55" s="75" t="s">
        <v>160</v>
      </c>
      <c r="H55" s="20">
        <v>0</v>
      </c>
      <c r="I55" s="20">
        <v>0</v>
      </c>
      <c r="J55" s="76">
        <v>65.780259999999998</v>
      </c>
      <c r="K55" s="76">
        <v>65.780259999999998</v>
      </c>
      <c r="L55" s="20">
        <v>0</v>
      </c>
      <c r="M55" s="20">
        <v>0</v>
      </c>
      <c r="N55" s="20">
        <v>0</v>
      </c>
      <c r="O55" s="13">
        <v>41624000</v>
      </c>
    </row>
    <row r="56" spans="1:15" ht="114.75">
      <c r="A56" s="17">
        <f t="shared" si="2"/>
        <v>50046</v>
      </c>
      <c r="B56" s="10" t="s">
        <v>146</v>
      </c>
      <c r="C56" s="17">
        <v>11641624000</v>
      </c>
      <c r="D56" s="75" t="s">
        <v>192</v>
      </c>
      <c r="E56" s="74" t="s">
        <v>162</v>
      </c>
      <c r="F56" s="73" t="s">
        <v>159</v>
      </c>
      <c r="G56" s="75" t="s">
        <v>160</v>
      </c>
      <c r="H56" s="20">
        <v>0</v>
      </c>
      <c r="I56" s="20">
        <v>0</v>
      </c>
      <c r="J56" s="76">
        <v>25.280570000000001</v>
      </c>
      <c r="K56" s="76">
        <v>25.280570000000001</v>
      </c>
      <c r="L56" s="20">
        <v>0</v>
      </c>
      <c r="M56" s="20">
        <v>0</v>
      </c>
      <c r="N56" s="20">
        <v>0</v>
      </c>
      <c r="O56" s="13">
        <v>41624000</v>
      </c>
    </row>
    <row r="57" spans="1:15" ht="127.5">
      <c r="A57" s="17">
        <f t="shared" si="2"/>
        <v>50047</v>
      </c>
      <c r="B57" s="10" t="s">
        <v>146</v>
      </c>
      <c r="C57" s="17">
        <v>11641624000</v>
      </c>
      <c r="D57" s="75" t="s">
        <v>200</v>
      </c>
      <c r="E57" s="74" t="s">
        <v>163</v>
      </c>
      <c r="F57" s="73" t="s">
        <v>159</v>
      </c>
      <c r="G57" s="75" t="s">
        <v>160</v>
      </c>
      <c r="H57" s="20">
        <v>0</v>
      </c>
      <c r="I57" s="20">
        <v>0</v>
      </c>
      <c r="J57" s="76">
        <v>4</v>
      </c>
      <c r="K57" s="76">
        <v>4</v>
      </c>
      <c r="L57" s="20">
        <v>0</v>
      </c>
      <c r="M57" s="20">
        <v>0</v>
      </c>
      <c r="N57" s="20">
        <v>0</v>
      </c>
      <c r="O57" s="13">
        <v>41624000</v>
      </c>
    </row>
    <row r="58" spans="1:15" ht="114.75">
      <c r="A58" s="17">
        <f t="shared" si="2"/>
        <v>50048</v>
      </c>
      <c r="B58" s="10" t="s">
        <v>146</v>
      </c>
      <c r="C58" s="17">
        <v>11641624000</v>
      </c>
      <c r="D58" s="75" t="s">
        <v>201</v>
      </c>
      <c r="E58" s="74" t="s">
        <v>164</v>
      </c>
      <c r="F58" s="73" t="s">
        <v>159</v>
      </c>
      <c r="G58" s="75" t="s">
        <v>160</v>
      </c>
      <c r="H58" s="20">
        <v>0</v>
      </c>
      <c r="I58" s="20">
        <v>0</v>
      </c>
      <c r="J58" s="76">
        <v>1.5</v>
      </c>
      <c r="K58" s="76">
        <v>1.5</v>
      </c>
      <c r="L58" s="20">
        <v>0</v>
      </c>
      <c r="M58" s="20">
        <v>0</v>
      </c>
      <c r="N58" s="20">
        <v>0</v>
      </c>
      <c r="O58" s="13">
        <v>41624000</v>
      </c>
    </row>
    <row r="59" spans="1:15" ht="140.25">
      <c r="A59" s="17">
        <f t="shared" si="2"/>
        <v>50049</v>
      </c>
      <c r="B59" s="10" t="s">
        <v>146</v>
      </c>
      <c r="C59" s="17">
        <v>11641624000</v>
      </c>
      <c r="D59" s="75" t="s">
        <v>202</v>
      </c>
      <c r="E59" s="74" t="s">
        <v>165</v>
      </c>
      <c r="F59" s="73" t="s">
        <v>159</v>
      </c>
      <c r="G59" s="75" t="s">
        <v>160</v>
      </c>
      <c r="H59" s="20">
        <v>0</v>
      </c>
      <c r="I59" s="20">
        <v>0</v>
      </c>
      <c r="J59" s="76">
        <v>12.6</v>
      </c>
      <c r="K59" s="76">
        <v>12.6</v>
      </c>
      <c r="L59" s="20">
        <v>0</v>
      </c>
      <c r="M59" s="20">
        <v>0</v>
      </c>
      <c r="N59" s="20">
        <v>0</v>
      </c>
      <c r="O59" s="13">
        <v>41624000</v>
      </c>
    </row>
    <row r="60" spans="1:15" ht="191.25">
      <c r="A60" s="17">
        <f t="shared" si="2"/>
        <v>50050</v>
      </c>
      <c r="B60" s="10" t="s">
        <v>146</v>
      </c>
      <c r="C60" s="17">
        <v>11641624000</v>
      </c>
      <c r="D60" s="75" t="s">
        <v>203</v>
      </c>
      <c r="E60" s="74" t="s">
        <v>166</v>
      </c>
      <c r="F60" s="73" t="s">
        <v>159</v>
      </c>
      <c r="G60" s="75" t="s">
        <v>160</v>
      </c>
      <c r="H60" s="20">
        <v>0</v>
      </c>
      <c r="I60" s="20">
        <v>0</v>
      </c>
      <c r="J60" s="76">
        <v>26.05</v>
      </c>
      <c r="K60" s="76">
        <v>26.05</v>
      </c>
      <c r="L60" s="20">
        <v>0</v>
      </c>
      <c r="M60" s="20">
        <v>0</v>
      </c>
      <c r="N60" s="20">
        <v>0</v>
      </c>
      <c r="O60" s="13">
        <v>41624000</v>
      </c>
    </row>
    <row r="61" spans="1:15" ht="127.5">
      <c r="A61" s="17">
        <f t="shared" si="2"/>
        <v>50051</v>
      </c>
      <c r="B61" s="10" t="s">
        <v>146</v>
      </c>
      <c r="C61" s="17">
        <v>11641624000</v>
      </c>
      <c r="D61" s="75" t="s">
        <v>204</v>
      </c>
      <c r="E61" s="74" t="s">
        <v>167</v>
      </c>
      <c r="F61" s="73" t="s">
        <v>159</v>
      </c>
      <c r="G61" s="75" t="s">
        <v>160</v>
      </c>
      <c r="H61" s="20">
        <v>0</v>
      </c>
      <c r="I61" s="20">
        <v>0</v>
      </c>
      <c r="J61" s="76">
        <v>2</v>
      </c>
      <c r="K61" s="76">
        <v>2</v>
      </c>
      <c r="L61" s="20">
        <v>0</v>
      </c>
      <c r="M61" s="20">
        <v>0</v>
      </c>
      <c r="N61" s="20">
        <v>0</v>
      </c>
      <c r="O61" s="13">
        <v>41624000</v>
      </c>
    </row>
    <row r="62" spans="1:15" ht="114.75">
      <c r="A62" s="17">
        <f t="shared" si="2"/>
        <v>50052</v>
      </c>
      <c r="B62" s="10" t="s">
        <v>146</v>
      </c>
      <c r="C62" s="17">
        <v>11641624000</v>
      </c>
      <c r="D62" s="75" t="s">
        <v>205</v>
      </c>
      <c r="E62" s="74" t="s">
        <v>168</v>
      </c>
      <c r="F62" s="73" t="s">
        <v>159</v>
      </c>
      <c r="G62" s="75" t="s">
        <v>160</v>
      </c>
      <c r="H62" s="20">
        <v>0</v>
      </c>
      <c r="I62" s="20">
        <v>0</v>
      </c>
      <c r="J62" s="76">
        <v>40.379060000000003</v>
      </c>
      <c r="K62" s="76">
        <v>40.379060000000003</v>
      </c>
      <c r="L62" s="20">
        <v>0</v>
      </c>
      <c r="M62" s="20">
        <v>0</v>
      </c>
      <c r="N62" s="20">
        <v>0</v>
      </c>
      <c r="O62" s="13">
        <v>41624000</v>
      </c>
    </row>
    <row r="63" spans="1:15" ht="127.5">
      <c r="A63" s="17">
        <f t="shared" si="2"/>
        <v>50053</v>
      </c>
      <c r="B63" s="10" t="s">
        <v>146</v>
      </c>
      <c r="C63" s="17">
        <v>11641624000</v>
      </c>
      <c r="D63" s="75" t="s">
        <v>193</v>
      </c>
      <c r="E63" s="74" t="s">
        <v>169</v>
      </c>
      <c r="F63" s="73" t="s">
        <v>159</v>
      </c>
      <c r="G63" s="75" t="s">
        <v>160</v>
      </c>
      <c r="H63" s="20">
        <v>0</v>
      </c>
      <c r="I63" s="20">
        <v>0</v>
      </c>
      <c r="J63" s="76">
        <v>480.24946999999997</v>
      </c>
      <c r="K63" s="76">
        <v>480.24946999999997</v>
      </c>
      <c r="L63" s="20">
        <v>0</v>
      </c>
      <c r="M63" s="20">
        <v>0</v>
      </c>
      <c r="N63" s="20">
        <v>0</v>
      </c>
      <c r="O63" s="13">
        <v>41624000</v>
      </c>
    </row>
    <row r="64" spans="1:15" ht="242.25">
      <c r="A64" s="17">
        <f t="shared" si="2"/>
        <v>50054</v>
      </c>
      <c r="B64" s="10" t="s">
        <v>146</v>
      </c>
      <c r="C64" s="17">
        <v>11641624000</v>
      </c>
      <c r="D64" s="30" t="s">
        <v>104</v>
      </c>
      <c r="E64" s="34" t="s">
        <v>105</v>
      </c>
      <c r="F64" s="30" t="s">
        <v>102</v>
      </c>
      <c r="G64" s="15" t="s">
        <v>103</v>
      </c>
      <c r="H64" s="20">
        <v>0</v>
      </c>
      <c r="I64" s="33">
        <v>1270.7796699999999</v>
      </c>
      <c r="J64" s="62">
        <v>1326.73037</v>
      </c>
      <c r="K64" s="62">
        <v>1354.6473699999999</v>
      </c>
      <c r="L64" s="20">
        <v>0</v>
      </c>
      <c r="M64" s="20">
        <v>0</v>
      </c>
      <c r="N64" s="20">
        <v>0</v>
      </c>
      <c r="O64" s="13">
        <v>41624000</v>
      </c>
    </row>
    <row r="65" spans="1:15" ht="63.75">
      <c r="A65" s="17">
        <f t="shared" si="2"/>
        <v>50055</v>
      </c>
      <c r="B65" s="56" t="s">
        <v>147</v>
      </c>
      <c r="C65" s="17">
        <v>11741624000</v>
      </c>
      <c r="D65" s="36" t="s">
        <v>153</v>
      </c>
      <c r="E65" s="34" t="s">
        <v>154</v>
      </c>
      <c r="F65" s="37" t="s">
        <v>76</v>
      </c>
      <c r="G65" s="38" t="s">
        <v>22</v>
      </c>
      <c r="H65" s="20">
        <v>0</v>
      </c>
      <c r="I65" s="33">
        <v>0</v>
      </c>
      <c r="J65" s="62">
        <v>10.03088</v>
      </c>
      <c r="K65" s="33">
        <v>0</v>
      </c>
      <c r="L65" s="20">
        <v>0</v>
      </c>
      <c r="M65" s="20">
        <v>0</v>
      </c>
      <c r="N65" s="20">
        <v>0</v>
      </c>
      <c r="O65" s="13">
        <v>41624000</v>
      </c>
    </row>
    <row r="66" spans="1:15" ht="63.75">
      <c r="A66" s="17">
        <f t="shared" si="1"/>
        <v>50056</v>
      </c>
      <c r="B66" s="56" t="s">
        <v>147</v>
      </c>
      <c r="C66" s="17">
        <v>11741624000</v>
      </c>
      <c r="D66" s="36" t="s">
        <v>101</v>
      </c>
      <c r="E66" s="34" t="s">
        <v>100</v>
      </c>
      <c r="F66" s="37" t="s">
        <v>75</v>
      </c>
      <c r="G66" s="32" t="s">
        <v>4</v>
      </c>
      <c r="H66" s="20">
        <v>0</v>
      </c>
      <c r="I66" s="33">
        <v>32.822749999999999</v>
      </c>
      <c r="J66" s="33">
        <v>32.822749999999999</v>
      </c>
      <c r="K66" s="33">
        <v>32.822749999999999</v>
      </c>
      <c r="L66" s="20">
        <v>0</v>
      </c>
      <c r="M66" s="20">
        <v>0</v>
      </c>
      <c r="N66" s="20">
        <v>0</v>
      </c>
      <c r="O66" s="13">
        <v>41624000</v>
      </c>
    </row>
    <row r="67" spans="1:15" ht="102">
      <c r="A67" s="17">
        <f t="shared" ref="A67:A81" si="3">A66+1</f>
        <v>50057</v>
      </c>
      <c r="B67" s="53" t="s">
        <v>148</v>
      </c>
      <c r="C67" s="17">
        <v>20241624000</v>
      </c>
      <c r="D67" s="14" t="s">
        <v>63</v>
      </c>
      <c r="E67" s="23" t="s">
        <v>64</v>
      </c>
      <c r="F67" s="36" t="s">
        <v>76</v>
      </c>
      <c r="G67" s="38" t="s">
        <v>22</v>
      </c>
      <c r="H67" s="20">
        <v>336167</v>
      </c>
      <c r="I67" s="20">
        <v>336167</v>
      </c>
      <c r="J67" s="59">
        <v>302550.3</v>
      </c>
      <c r="K67" s="33">
        <v>336167</v>
      </c>
      <c r="L67" s="20">
        <v>369783.7</v>
      </c>
      <c r="M67" s="20">
        <v>325409.7</v>
      </c>
      <c r="N67" s="20">
        <v>357950.6</v>
      </c>
      <c r="O67" s="13">
        <v>41624000</v>
      </c>
    </row>
    <row r="68" spans="1:15" ht="102">
      <c r="A68" s="35">
        <f t="shared" si="3"/>
        <v>50058</v>
      </c>
      <c r="B68" s="53" t="s">
        <v>148</v>
      </c>
      <c r="C68" s="17">
        <v>20241624000</v>
      </c>
      <c r="D68" s="14" t="s">
        <v>108</v>
      </c>
      <c r="E68" s="39" t="s">
        <v>109</v>
      </c>
      <c r="F68" s="37" t="s">
        <v>76</v>
      </c>
      <c r="G68" s="27" t="s">
        <v>22</v>
      </c>
      <c r="H68" s="20">
        <v>0</v>
      </c>
      <c r="I68" s="20">
        <v>0</v>
      </c>
      <c r="J68" s="33">
        <v>517392.06</v>
      </c>
      <c r="K68" s="33">
        <v>517392.06</v>
      </c>
      <c r="L68" s="20">
        <v>0</v>
      </c>
      <c r="M68" s="20">
        <v>0</v>
      </c>
      <c r="N68" s="20">
        <v>0</v>
      </c>
      <c r="O68" s="13">
        <v>41624000</v>
      </c>
    </row>
    <row r="69" spans="1:15" ht="102">
      <c r="A69" s="35">
        <f t="shared" si="3"/>
        <v>50059</v>
      </c>
      <c r="B69" s="53" t="s">
        <v>148</v>
      </c>
      <c r="C69" s="17">
        <v>20241624000</v>
      </c>
      <c r="D69" s="24" t="s">
        <v>92</v>
      </c>
      <c r="E69" s="23" t="s">
        <v>91</v>
      </c>
      <c r="F69" s="37" t="s">
        <v>76</v>
      </c>
      <c r="G69" s="27" t="s">
        <v>22</v>
      </c>
      <c r="H69" s="20">
        <v>0</v>
      </c>
      <c r="I69" s="20">
        <v>0</v>
      </c>
      <c r="J69" s="33">
        <v>7592.54</v>
      </c>
      <c r="K69" s="33">
        <v>7592.54</v>
      </c>
      <c r="L69" s="20">
        <v>0</v>
      </c>
      <c r="M69" s="20">
        <v>0</v>
      </c>
      <c r="N69" s="20">
        <v>0</v>
      </c>
      <c r="O69" s="13">
        <v>41624000</v>
      </c>
    </row>
    <row r="70" spans="1:15" ht="127.5" customHeight="1">
      <c r="A70" s="17">
        <f t="shared" si="3"/>
        <v>50060</v>
      </c>
      <c r="B70" s="53" t="s">
        <v>148</v>
      </c>
      <c r="C70" s="17">
        <v>20241624000</v>
      </c>
      <c r="D70" s="40" t="s">
        <v>114</v>
      </c>
      <c r="E70" s="23" t="s">
        <v>110</v>
      </c>
      <c r="F70" s="36" t="s">
        <v>75</v>
      </c>
      <c r="G70" s="38" t="s">
        <v>4</v>
      </c>
      <c r="H70" s="20">
        <v>0</v>
      </c>
      <c r="I70" s="20">
        <v>46343.964899999999</v>
      </c>
      <c r="J70" s="59">
        <v>0</v>
      </c>
      <c r="K70" s="33">
        <v>38971.64847</v>
      </c>
      <c r="L70" s="20">
        <v>0</v>
      </c>
      <c r="M70" s="20">
        <v>0</v>
      </c>
      <c r="N70" s="20">
        <v>0</v>
      </c>
      <c r="O70" s="13">
        <v>41624000</v>
      </c>
    </row>
    <row r="71" spans="1:15" ht="88.5" customHeight="1">
      <c r="A71" s="17">
        <f t="shared" si="3"/>
        <v>50061</v>
      </c>
      <c r="B71" s="53" t="s">
        <v>148</v>
      </c>
      <c r="C71" s="17">
        <v>20241624000</v>
      </c>
      <c r="D71" s="40" t="s">
        <v>93</v>
      </c>
      <c r="E71" s="23" t="s">
        <v>94</v>
      </c>
      <c r="F71" s="36" t="s">
        <v>75</v>
      </c>
      <c r="G71" s="38" t="s">
        <v>4</v>
      </c>
      <c r="H71" s="20">
        <v>0</v>
      </c>
      <c r="I71" s="20">
        <v>758</v>
      </c>
      <c r="J71" s="59">
        <v>757.1336</v>
      </c>
      <c r="K71" s="33">
        <v>758</v>
      </c>
      <c r="L71" s="20">
        <v>0</v>
      </c>
      <c r="M71" s="20">
        <v>0</v>
      </c>
      <c r="N71" s="20">
        <v>0</v>
      </c>
      <c r="O71" s="13">
        <v>41624000</v>
      </c>
    </row>
    <row r="72" spans="1:15" ht="88.5" customHeight="1">
      <c r="A72" s="17">
        <f t="shared" si="3"/>
        <v>50062</v>
      </c>
      <c r="B72" s="53" t="s">
        <v>148</v>
      </c>
      <c r="C72" s="17">
        <v>20241624000</v>
      </c>
      <c r="D72" s="40" t="s">
        <v>60</v>
      </c>
      <c r="E72" s="23" t="s">
        <v>111</v>
      </c>
      <c r="F72" s="36" t="s">
        <v>75</v>
      </c>
      <c r="G72" s="38" t="s">
        <v>4</v>
      </c>
      <c r="H72" s="20">
        <v>0</v>
      </c>
      <c r="I72" s="20">
        <v>783.2</v>
      </c>
      <c r="J72" s="33">
        <v>783.2</v>
      </c>
      <c r="K72" s="33">
        <v>783.2</v>
      </c>
      <c r="L72" s="20">
        <v>0</v>
      </c>
      <c r="M72" s="20">
        <v>0</v>
      </c>
      <c r="N72" s="20">
        <v>0</v>
      </c>
      <c r="O72" s="13">
        <v>41624000</v>
      </c>
    </row>
    <row r="73" spans="1:15" ht="92.25" customHeight="1">
      <c r="A73" s="17">
        <f t="shared" si="3"/>
        <v>50063</v>
      </c>
      <c r="B73" s="53" t="s">
        <v>148</v>
      </c>
      <c r="C73" s="17">
        <v>20241624000</v>
      </c>
      <c r="D73" s="40" t="s">
        <v>115</v>
      </c>
      <c r="E73" s="19" t="s">
        <v>112</v>
      </c>
      <c r="F73" s="36" t="s">
        <v>77</v>
      </c>
      <c r="G73" s="38" t="s">
        <v>32</v>
      </c>
      <c r="H73" s="20">
        <v>0</v>
      </c>
      <c r="I73" s="20">
        <v>1576.96063</v>
      </c>
      <c r="J73" s="33">
        <v>1049.3223499999999</v>
      </c>
      <c r="K73" s="33">
        <v>1049.3223499999999</v>
      </c>
      <c r="L73" s="20">
        <v>0</v>
      </c>
      <c r="M73" s="20">
        <v>0</v>
      </c>
      <c r="N73" s="20">
        <v>0</v>
      </c>
      <c r="O73" s="13">
        <v>41624000</v>
      </c>
    </row>
    <row r="74" spans="1:15" ht="90.75" customHeight="1">
      <c r="A74" s="17">
        <f t="shared" si="3"/>
        <v>50064</v>
      </c>
      <c r="B74" s="53" t="s">
        <v>148</v>
      </c>
      <c r="C74" s="17">
        <v>20241624000</v>
      </c>
      <c r="D74" s="40" t="s">
        <v>81</v>
      </c>
      <c r="E74" s="19" t="s">
        <v>82</v>
      </c>
      <c r="F74" s="36" t="s">
        <v>75</v>
      </c>
      <c r="G74" s="38" t="s">
        <v>4</v>
      </c>
      <c r="H74" s="20">
        <v>0</v>
      </c>
      <c r="I74" s="20">
        <v>194.9</v>
      </c>
      <c r="J74" s="58">
        <v>116.52896</v>
      </c>
      <c r="K74" s="33">
        <v>116.6</v>
      </c>
      <c r="L74" s="20">
        <v>0</v>
      </c>
      <c r="M74" s="20">
        <v>0</v>
      </c>
      <c r="N74" s="20">
        <v>0</v>
      </c>
      <c r="O74" s="13">
        <v>41624000</v>
      </c>
    </row>
    <row r="75" spans="1:15" ht="90.75" customHeight="1">
      <c r="A75" s="17">
        <f t="shared" si="3"/>
        <v>50065</v>
      </c>
      <c r="B75" s="53" t="s">
        <v>148</v>
      </c>
      <c r="C75" s="17">
        <v>20241624000</v>
      </c>
      <c r="D75" s="40" t="s">
        <v>61</v>
      </c>
      <c r="E75" s="19" t="s">
        <v>113</v>
      </c>
      <c r="F75" s="36" t="s">
        <v>75</v>
      </c>
      <c r="G75" s="38" t="s">
        <v>4</v>
      </c>
      <c r="H75" s="20">
        <v>0</v>
      </c>
      <c r="I75" s="20">
        <v>18746.499</v>
      </c>
      <c r="J75" s="58">
        <v>15188.021000000001</v>
      </c>
      <c r="K75" s="33">
        <v>22306.199000000001</v>
      </c>
      <c r="L75" s="20">
        <v>0</v>
      </c>
      <c r="M75" s="20">
        <v>0</v>
      </c>
      <c r="N75" s="20">
        <v>0</v>
      </c>
      <c r="O75" s="13">
        <v>41624000</v>
      </c>
    </row>
    <row r="76" spans="1:15" ht="87" customHeight="1">
      <c r="A76" s="17">
        <f t="shared" si="3"/>
        <v>50066</v>
      </c>
      <c r="B76" s="53" t="s">
        <v>148</v>
      </c>
      <c r="C76" s="17">
        <v>20241624000</v>
      </c>
      <c r="D76" s="19" t="s">
        <v>61</v>
      </c>
      <c r="E76" s="23" t="s">
        <v>113</v>
      </c>
      <c r="F76" s="36" t="s">
        <v>76</v>
      </c>
      <c r="G76" s="38" t="s">
        <v>22</v>
      </c>
      <c r="H76" s="20">
        <v>0</v>
      </c>
      <c r="I76" s="20">
        <v>1286.30684</v>
      </c>
      <c r="J76" s="33">
        <v>1286.30684</v>
      </c>
      <c r="K76" s="33">
        <v>1286.30684</v>
      </c>
      <c r="L76" s="20">
        <v>0</v>
      </c>
      <c r="M76" s="20">
        <v>0</v>
      </c>
      <c r="N76" s="20">
        <v>0</v>
      </c>
      <c r="O76" s="13">
        <v>41624000</v>
      </c>
    </row>
    <row r="77" spans="1:15" ht="87" customHeight="1">
      <c r="A77" s="17">
        <f t="shared" si="3"/>
        <v>50067</v>
      </c>
      <c r="B77" s="53" t="s">
        <v>148</v>
      </c>
      <c r="C77" s="17">
        <v>20241624000</v>
      </c>
      <c r="D77" s="19" t="s">
        <v>61</v>
      </c>
      <c r="E77" s="23" t="s">
        <v>113</v>
      </c>
      <c r="F77" s="36" t="s">
        <v>77</v>
      </c>
      <c r="G77" s="38" t="s">
        <v>32</v>
      </c>
      <c r="H77" s="20">
        <v>0</v>
      </c>
      <c r="I77" s="20">
        <v>31368.744050000001</v>
      </c>
      <c r="J77" s="33">
        <v>31368.744050000001</v>
      </c>
      <c r="K77" s="33">
        <v>31368.744050000001</v>
      </c>
      <c r="L77" s="20">
        <v>0</v>
      </c>
      <c r="M77" s="20">
        <v>0</v>
      </c>
      <c r="N77" s="20">
        <v>0</v>
      </c>
      <c r="O77" s="13">
        <v>41624000</v>
      </c>
    </row>
    <row r="78" spans="1:15" ht="86.25" customHeight="1">
      <c r="A78" s="17">
        <f t="shared" si="3"/>
        <v>50068</v>
      </c>
      <c r="B78" s="53" t="s">
        <v>148</v>
      </c>
      <c r="C78" s="17">
        <v>20241624000</v>
      </c>
      <c r="D78" s="19" t="s">
        <v>189</v>
      </c>
      <c r="E78" s="23" t="s">
        <v>24</v>
      </c>
      <c r="F78" s="37" t="s">
        <v>75</v>
      </c>
      <c r="G78" s="27" t="s">
        <v>4</v>
      </c>
      <c r="H78" s="20">
        <v>0</v>
      </c>
      <c r="I78" s="33">
        <v>17566.43</v>
      </c>
      <c r="J78" s="59">
        <v>13119.67908</v>
      </c>
      <c r="K78" s="33">
        <v>17984.009999999998</v>
      </c>
      <c r="L78" s="20">
        <v>0</v>
      </c>
      <c r="M78" s="20">
        <v>0</v>
      </c>
      <c r="N78" s="20">
        <v>0</v>
      </c>
      <c r="O78" s="13">
        <v>41624000</v>
      </c>
    </row>
    <row r="79" spans="1:15" ht="90" customHeight="1">
      <c r="A79" s="17">
        <f t="shared" si="3"/>
        <v>50069</v>
      </c>
      <c r="B79" s="53" t="s">
        <v>148</v>
      </c>
      <c r="C79" s="17">
        <v>20241624000</v>
      </c>
      <c r="D79" s="19" t="s">
        <v>189</v>
      </c>
      <c r="E79" s="23" t="s">
        <v>24</v>
      </c>
      <c r="F79" s="36" t="s">
        <v>76</v>
      </c>
      <c r="G79" s="38" t="s">
        <v>22</v>
      </c>
      <c r="H79" s="20">
        <v>40610.300000000003</v>
      </c>
      <c r="I79" s="33">
        <v>40691.4</v>
      </c>
      <c r="J79" s="59">
        <v>36622.26</v>
      </c>
      <c r="K79" s="33">
        <v>40691.4</v>
      </c>
      <c r="L79" s="20">
        <v>35178.6</v>
      </c>
      <c r="M79" s="20">
        <v>27351.9</v>
      </c>
      <c r="N79" s="20">
        <v>26931.3</v>
      </c>
      <c r="O79" s="13">
        <v>41624000</v>
      </c>
    </row>
    <row r="80" spans="1:15" ht="90" customHeight="1">
      <c r="A80" s="17">
        <f t="shared" si="3"/>
        <v>50070</v>
      </c>
      <c r="B80" s="53" t="s">
        <v>148</v>
      </c>
      <c r="C80" s="17">
        <v>20241624000</v>
      </c>
      <c r="D80" s="19" t="s">
        <v>189</v>
      </c>
      <c r="E80" s="23" t="s">
        <v>24</v>
      </c>
      <c r="F80" s="37" t="s">
        <v>77</v>
      </c>
      <c r="G80" s="27" t="s">
        <v>32</v>
      </c>
      <c r="H80" s="20">
        <v>0</v>
      </c>
      <c r="I80" s="33">
        <v>1307687.8</v>
      </c>
      <c r="J80" s="59">
        <v>1045908.77594</v>
      </c>
      <c r="K80" s="33">
        <v>1302727.4733599999</v>
      </c>
      <c r="L80" s="20">
        <v>0</v>
      </c>
      <c r="M80" s="20">
        <v>0</v>
      </c>
      <c r="N80" s="20">
        <v>0</v>
      </c>
      <c r="O80" s="13">
        <v>41624000</v>
      </c>
    </row>
    <row r="81" spans="1:16" ht="96" customHeight="1">
      <c r="A81" s="17">
        <f t="shared" si="3"/>
        <v>50071</v>
      </c>
      <c r="B81" s="53" t="s">
        <v>148</v>
      </c>
      <c r="C81" s="17">
        <v>20241624000</v>
      </c>
      <c r="D81" s="19" t="s">
        <v>188</v>
      </c>
      <c r="E81" s="23" t="s">
        <v>83</v>
      </c>
      <c r="F81" s="37" t="s">
        <v>77</v>
      </c>
      <c r="G81" s="27" t="s">
        <v>32</v>
      </c>
      <c r="H81" s="20">
        <v>0</v>
      </c>
      <c r="I81" s="33">
        <v>49650.8</v>
      </c>
      <c r="J81" s="59">
        <v>37170</v>
      </c>
      <c r="K81" s="33">
        <v>46106.3</v>
      </c>
      <c r="L81" s="20">
        <v>0</v>
      </c>
      <c r="M81" s="20">
        <v>0</v>
      </c>
      <c r="N81" s="20">
        <v>0</v>
      </c>
      <c r="O81" s="13">
        <v>41624000</v>
      </c>
    </row>
    <row r="82" spans="1:16" ht="90" customHeight="1">
      <c r="A82" s="17">
        <f t="shared" ref="A82:A97" si="4">A81+1</f>
        <v>50072</v>
      </c>
      <c r="B82" s="53" t="s">
        <v>148</v>
      </c>
      <c r="C82" s="17">
        <v>20241624000</v>
      </c>
      <c r="D82" s="19" t="s">
        <v>187</v>
      </c>
      <c r="E82" s="41" t="s">
        <v>116</v>
      </c>
      <c r="F82" s="37" t="s">
        <v>77</v>
      </c>
      <c r="G82" s="27" t="s">
        <v>32</v>
      </c>
      <c r="H82" s="20">
        <v>0</v>
      </c>
      <c r="I82" s="33">
        <v>101184.105</v>
      </c>
      <c r="J82" s="63">
        <v>101184.105</v>
      </c>
      <c r="K82" s="33">
        <v>99475</v>
      </c>
      <c r="L82" s="20">
        <v>0</v>
      </c>
      <c r="M82" s="20">
        <v>0</v>
      </c>
      <c r="N82" s="20">
        <v>0</v>
      </c>
      <c r="O82" s="13">
        <v>41624000</v>
      </c>
    </row>
    <row r="83" spans="1:16" ht="91.5" customHeight="1">
      <c r="A83" s="17">
        <f t="shared" si="4"/>
        <v>50073</v>
      </c>
      <c r="B83" s="53" t="s">
        <v>148</v>
      </c>
      <c r="C83" s="17">
        <v>20241624000</v>
      </c>
      <c r="D83" s="19" t="s">
        <v>186</v>
      </c>
      <c r="E83" s="28" t="s">
        <v>67</v>
      </c>
      <c r="F83" s="37" t="s">
        <v>75</v>
      </c>
      <c r="G83" s="27" t="s">
        <v>4</v>
      </c>
      <c r="H83" s="20">
        <v>0</v>
      </c>
      <c r="I83" s="33">
        <v>23.7</v>
      </c>
      <c r="J83" s="33">
        <v>23.7</v>
      </c>
      <c r="K83" s="33">
        <v>23.7</v>
      </c>
      <c r="L83" s="20">
        <v>0</v>
      </c>
      <c r="M83" s="20">
        <v>0</v>
      </c>
      <c r="N83" s="20">
        <v>0</v>
      </c>
      <c r="O83" s="13">
        <v>41624000</v>
      </c>
    </row>
    <row r="84" spans="1:16" ht="102">
      <c r="A84" s="17">
        <f t="shared" si="4"/>
        <v>50074</v>
      </c>
      <c r="B84" s="53" t="s">
        <v>148</v>
      </c>
      <c r="C84" s="17">
        <v>20241624000</v>
      </c>
      <c r="D84" s="40" t="s">
        <v>185</v>
      </c>
      <c r="E84" s="42" t="s">
        <v>84</v>
      </c>
      <c r="F84" s="37" t="s">
        <v>77</v>
      </c>
      <c r="G84" s="27" t="s">
        <v>32</v>
      </c>
      <c r="H84" s="20">
        <v>0</v>
      </c>
      <c r="I84" s="33">
        <v>4263.7979999999998</v>
      </c>
      <c r="J84" s="64">
        <v>3197.8485000000001</v>
      </c>
      <c r="K84" s="33">
        <v>4263.7979999999998</v>
      </c>
      <c r="L84" s="20">
        <v>0</v>
      </c>
      <c r="M84" s="20">
        <v>0</v>
      </c>
      <c r="N84" s="20">
        <v>0</v>
      </c>
      <c r="O84" s="13">
        <v>41624000</v>
      </c>
    </row>
    <row r="85" spans="1:16" ht="165.75">
      <c r="A85" s="17">
        <f t="shared" si="4"/>
        <v>50075</v>
      </c>
      <c r="B85" s="53" t="s">
        <v>148</v>
      </c>
      <c r="C85" s="17">
        <v>20241624000</v>
      </c>
      <c r="D85" s="19" t="s">
        <v>184</v>
      </c>
      <c r="E85" s="28" t="s">
        <v>85</v>
      </c>
      <c r="F85" s="37" t="s">
        <v>77</v>
      </c>
      <c r="G85" s="27" t="s">
        <v>32</v>
      </c>
      <c r="H85" s="20">
        <v>0</v>
      </c>
      <c r="I85" s="33">
        <v>46872</v>
      </c>
      <c r="J85" s="59">
        <v>34802.46</v>
      </c>
      <c r="K85" s="33">
        <v>46378.32</v>
      </c>
      <c r="L85" s="20">
        <v>0</v>
      </c>
      <c r="M85" s="20">
        <v>0</v>
      </c>
      <c r="N85" s="20">
        <v>0</v>
      </c>
      <c r="O85" s="13">
        <v>41624000</v>
      </c>
    </row>
    <row r="86" spans="1:16" ht="111.75" customHeight="1">
      <c r="A86" s="17">
        <f t="shared" si="4"/>
        <v>50076</v>
      </c>
      <c r="B86" s="53" t="s">
        <v>148</v>
      </c>
      <c r="C86" s="17">
        <v>20241624000</v>
      </c>
      <c r="D86" s="19" t="s">
        <v>183</v>
      </c>
      <c r="E86" s="28" t="s">
        <v>65</v>
      </c>
      <c r="F86" s="37" t="s">
        <v>77</v>
      </c>
      <c r="G86" s="27" t="s">
        <v>32</v>
      </c>
      <c r="H86" s="20">
        <v>0</v>
      </c>
      <c r="I86" s="33">
        <v>62406.58</v>
      </c>
      <c r="J86" s="59">
        <v>42123.48</v>
      </c>
      <c r="K86" s="33">
        <v>62406.58</v>
      </c>
      <c r="L86" s="20">
        <v>0</v>
      </c>
      <c r="M86" s="20">
        <v>0</v>
      </c>
      <c r="N86" s="20">
        <v>0</v>
      </c>
      <c r="O86" s="13">
        <v>41624000</v>
      </c>
      <c r="P86" s="6"/>
    </row>
    <row r="87" spans="1:16" ht="93" customHeight="1">
      <c r="A87" s="17">
        <f t="shared" si="4"/>
        <v>50077</v>
      </c>
      <c r="B87" s="53" t="s">
        <v>148</v>
      </c>
      <c r="C87" s="17">
        <v>20241624000</v>
      </c>
      <c r="D87" s="19" t="s">
        <v>182</v>
      </c>
      <c r="E87" s="23" t="s">
        <v>23</v>
      </c>
      <c r="F87" s="37" t="s">
        <v>75</v>
      </c>
      <c r="G87" s="27" t="s">
        <v>4</v>
      </c>
      <c r="H87" s="20">
        <v>0</v>
      </c>
      <c r="I87" s="33">
        <v>5065.4878600000002</v>
      </c>
      <c r="J87" s="59">
        <v>4207.3777600000003</v>
      </c>
      <c r="K87" s="33">
        <v>5065.4878600000002</v>
      </c>
      <c r="L87" s="20">
        <v>0</v>
      </c>
      <c r="M87" s="20">
        <v>0</v>
      </c>
      <c r="N87" s="20">
        <v>0</v>
      </c>
      <c r="O87" s="13">
        <v>41624000</v>
      </c>
    </row>
    <row r="88" spans="1:16" ht="93.75" customHeight="1">
      <c r="A88" s="17">
        <f t="shared" si="4"/>
        <v>50078</v>
      </c>
      <c r="B88" s="53" t="s">
        <v>148</v>
      </c>
      <c r="C88" s="17">
        <v>20241624000</v>
      </c>
      <c r="D88" s="19" t="s">
        <v>152</v>
      </c>
      <c r="E88" s="23" t="s">
        <v>117</v>
      </c>
      <c r="F88" s="37" t="s">
        <v>77</v>
      </c>
      <c r="G88" s="27" t="s">
        <v>32</v>
      </c>
      <c r="H88" s="20">
        <v>0</v>
      </c>
      <c r="I88" s="33">
        <v>1015.6</v>
      </c>
      <c r="J88" s="59">
        <v>761.67</v>
      </c>
      <c r="K88" s="33">
        <v>1015.6</v>
      </c>
      <c r="L88" s="20">
        <v>0</v>
      </c>
      <c r="M88" s="20">
        <v>0</v>
      </c>
      <c r="N88" s="20">
        <v>0</v>
      </c>
      <c r="O88" s="13">
        <v>41624000</v>
      </c>
    </row>
    <row r="89" spans="1:16" ht="99.75" customHeight="1">
      <c r="A89" s="17">
        <f t="shared" si="4"/>
        <v>50079</v>
      </c>
      <c r="B89" s="53" t="s">
        <v>148</v>
      </c>
      <c r="C89" s="17">
        <v>20241624000</v>
      </c>
      <c r="D89" s="40" t="s">
        <v>62</v>
      </c>
      <c r="E89" s="19" t="s">
        <v>29</v>
      </c>
      <c r="F89" s="36" t="s">
        <v>75</v>
      </c>
      <c r="G89" s="38" t="s">
        <v>4</v>
      </c>
      <c r="H89" s="20">
        <v>123004.5895</v>
      </c>
      <c r="I89" s="20">
        <v>134157.03534999999</v>
      </c>
      <c r="J89" s="58">
        <v>109122.70200999999</v>
      </c>
      <c r="K89" s="33">
        <v>137858.44497000001</v>
      </c>
      <c r="L89" s="20">
        <v>140901.20903999999</v>
      </c>
      <c r="M89" s="20">
        <v>0</v>
      </c>
      <c r="N89" s="20">
        <v>0</v>
      </c>
      <c r="O89" s="13">
        <v>41624000</v>
      </c>
    </row>
    <row r="90" spans="1:16" ht="94.5" customHeight="1">
      <c r="A90" s="17">
        <f t="shared" si="4"/>
        <v>50080</v>
      </c>
      <c r="B90" s="53" t="s">
        <v>148</v>
      </c>
      <c r="C90" s="17">
        <v>20241624000</v>
      </c>
      <c r="D90" s="40" t="s">
        <v>62</v>
      </c>
      <c r="E90" s="19" t="s">
        <v>29</v>
      </c>
      <c r="F90" s="36" t="s">
        <v>76</v>
      </c>
      <c r="G90" s="38" t="s">
        <v>22</v>
      </c>
      <c r="H90" s="20">
        <v>5103</v>
      </c>
      <c r="I90" s="20">
        <v>5103</v>
      </c>
      <c r="J90" s="33">
        <v>5103</v>
      </c>
      <c r="K90" s="33">
        <v>5103</v>
      </c>
      <c r="L90" s="20">
        <v>6706.5</v>
      </c>
      <c r="M90" s="20">
        <v>0</v>
      </c>
      <c r="N90" s="20">
        <v>0</v>
      </c>
      <c r="O90" s="13">
        <v>41624000</v>
      </c>
    </row>
    <row r="91" spans="1:16" ht="96.75" customHeight="1">
      <c r="A91" s="17">
        <f t="shared" si="4"/>
        <v>50081</v>
      </c>
      <c r="B91" s="53" t="s">
        <v>148</v>
      </c>
      <c r="C91" s="17">
        <v>20241624000</v>
      </c>
      <c r="D91" s="40" t="s">
        <v>62</v>
      </c>
      <c r="E91" s="19" t="s">
        <v>29</v>
      </c>
      <c r="F91" s="36" t="s">
        <v>80</v>
      </c>
      <c r="G91" s="38" t="s">
        <v>31</v>
      </c>
      <c r="H91" s="20">
        <v>5894</v>
      </c>
      <c r="I91" s="33">
        <v>6124.1469999999999</v>
      </c>
      <c r="J91" s="33">
        <v>6124.1469999999999</v>
      </c>
      <c r="K91" s="33">
        <v>6124.1469999999999</v>
      </c>
      <c r="L91" s="20">
        <v>6985.1</v>
      </c>
      <c r="M91" s="20">
        <v>0</v>
      </c>
      <c r="N91" s="20">
        <v>0</v>
      </c>
      <c r="O91" s="13">
        <v>41624000</v>
      </c>
    </row>
    <row r="92" spans="1:16" ht="92.25" customHeight="1">
      <c r="A92" s="35">
        <f t="shared" si="4"/>
        <v>50082</v>
      </c>
      <c r="B92" s="53" t="s">
        <v>148</v>
      </c>
      <c r="C92" s="17">
        <v>20241624000</v>
      </c>
      <c r="D92" s="43" t="s">
        <v>66</v>
      </c>
      <c r="E92" s="44" t="s">
        <v>86</v>
      </c>
      <c r="F92" s="30" t="s">
        <v>75</v>
      </c>
      <c r="G92" s="45" t="s">
        <v>4</v>
      </c>
      <c r="H92" s="20">
        <v>0</v>
      </c>
      <c r="I92" s="33">
        <v>711.87599999999998</v>
      </c>
      <c r="J92" s="33">
        <v>711.87599999999998</v>
      </c>
      <c r="K92" s="33">
        <v>711.87599999999998</v>
      </c>
      <c r="L92" s="20">
        <v>0</v>
      </c>
      <c r="M92" s="20">
        <v>0</v>
      </c>
      <c r="N92" s="20">
        <v>0</v>
      </c>
      <c r="O92" s="13">
        <v>41624000</v>
      </c>
    </row>
    <row r="93" spans="1:16" ht="69" customHeight="1">
      <c r="A93" s="35">
        <f t="shared" si="4"/>
        <v>50083</v>
      </c>
      <c r="B93" s="53" t="s">
        <v>149</v>
      </c>
      <c r="C93" s="17">
        <v>20341624000</v>
      </c>
      <c r="D93" s="24" t="s">
        <v>95</v>
      </c>
      <c r="E93" s="44" t="s">
        <v>96</v>
      </c>
      <c r="F93" s="10">
        <v>963</v>
      </c>
      <c r="G93" s="15" t="s">
        <v>32</v>
      </c>
      <c r="H93" s="20">
        <v>0</v>
      </c>
      <c r="I93" s="33">
        <v>100</v>
      </c>
      <c r="J93" s="33">
        <v>100</v>
      </c>
      <c r="K93" s="33">
        <v>100</v>
      </c>
      <c r="L93" s="20">
        <v>0</v>
      </c>
      <c r="M93" s="20">
        <v>0</v>
      </c>
      <c r="N93" s="20">
        <v>0</v>
      </c>
      <c r="O93" s="13">
        <v>41624000</v>
      </c>
    </row>
    <row r="94" spans="1:16" ht="78" customHeight="1">
      <c r="A94" s="35">
        <f t="shared" si="4"/>
        <v>50084</v>
      </c>
      <c r="B94" s="53" t="s">
        <v>149</v>
      </c>
      <c r="C94" s="17">
        <v>20341624000</v>
      </c>
      <c r="D94" s="24" t="s">
        <v>87</v>
      </c>
      <c r="E94" s="23" t="s">
        <v>88</v>
      </c>
      <c r="F94" s="10">
        <v>963</v>
      </c>
      <c r="G94" s="15" t="s">
        <v>32</v>
      </c>
      <c r="H94" s="20">
        <v>0</v>
      </c>
      <c r="I94" s="20">
        <v>0</v>
      </c>
      <c r="J94" s="33">
        <v>0.67600000000000005</v>
      </c>
      <c r="K94" s="33">
        <v>0.67600000000000005</v>
      </c>
      <c r="L94" s="20">
        <v>0</v>
      </c>
      <c r="M94" s="20">
        <v>0</v>
      </c>
      <c r="N94" s="20">
        <v>0</v>
      </c>
      <c r="O94" s="13">
        <v>41624000</v>
      </c>
    </row>
    <row r="95" spans="1:16" ht="216.75">
      <c r="A95" s="35">
        <f t="shared" si="4"/>
        <v>50085</v>
      </c>
      <c r="B95" s="53" t="s">
        <v>150</v>
      </c>
      <c r="C95" s="17">
        <v>21841624000</v>
      </c>
      <c r="D95" s="40" t="s">
        <v>178</v>
      </c>
      <c r="E95" s="19" t="s">
        <v>74</v>
      </c>
      <c r="F95" s="10" t="s">
        <v>77</v>
      </c>
      <c r="G95" s="15" t="s">
        <v>32</v>
      </c>
      <c r="H95" s="20">
        <v>0</v>
      </c>
      <c r="I95" s="33">
        <v>10078.472180000001</v>
      </c>
      <c r="J95" s="33">
        <v>10078.472180000001</v>
      </c>
      <c r="K95" s="33">
        <v>10078.472180000001</v>
      </c>
      <c r="L95" s="20">
        <v>0</v>
      </c>
      <c r="M95" s="20">
        <v>0</v>
      </c>
      <c r="N95" s="20">
        <v>0</v>
      </c>
      <c r="O95" s="13">
        <v>41624000</v>
      </c>
    </row>
    <row r="96" spans="1:16" ht="216.75">
      <c r="A96" s="35">
        <f t="shared" si="4"/>
        <v>50086</v>
      </c>
      <c r="B96" s="53" t="s">
        <v>150</v>
      </c>
      <c r="C96" s="17">
        <v>21841624000</v>
      </c>
      <c r="D96" s="40" t="s">
        <v>179</v>
      </c>
      <c r="E96" s="19" t="s">
        <v>118</v>
      </c>
      <c r="F96" s="37" t="s">
        <v>75</v>
      </c>
      <c r="G96" s="15" t="s">
        <v>4</v>
      </c>
      <c r="H96" s="20">
        <v>0</v>
      </c>
      <c r="I96" s="33">
        <v>304.19297999999998</v>
      </c>
      <c r="J96" s="33">
        <v>304.19297999999998</v>
      </c>
      <c r="K96" s="33">
        <v>304.19297999999998</v>
      </c>
      <c r="L96" s="20">
        <v>0</v>
      </c>
      <c r="M96" s="20">
        <v>0</v>
      </c>
      <c r="N96" s="20">
        <v>0</v>
      </c>
      <c r="O96" s="13">
        <v>41624000</v>
      </c>
    </row>
    <row r="97" spans="1:15" ht="216.75">
      <c r="A97" s="35">
        <f t="shared" si="4"/>
        <v>50087</v>
      </c>
      <c r="B97" s="53" t="s">
        <v>150</v>
      </c>
      <c r="C97" s="17">
        <v>21841624000</v>
      </c>
      <c r="D97" s="40" t="s">
        <v>179</v>
      </c>
      <c r="E97" s="23" t="s">
        <v>118</v>
      </c>
      <c r="F97" s="10" t="s">
        <v>76</v>
      </c>
      <c r="G97" s="15" t="s">
        <v>22</v>
      </c>
      <c r="H97" s="20">
        <v>0</v>
      </c>
      <c r="I97" s="33">
        <v>34.410589999999999</v>
      </c>
      <c r="J97" s="33">
        <v>34.410589999999999</v>
      </c>
      <c r="K97" s="33">
        <v>34.410589999999999</v>
      </c>
      <c r="L97" s="20">
        <v>0</v>
      </c>
      <c r="M97" s="20">
        <v>0</v>
      </c>
      <c r="N97" s="20">
        <v>0</v>
      </c>
      <c r="O97" s="13">
        <v>41624000</v>
      </c>
    </row>
    <row r="98" spans="1:15" ht="140.25">
      <c r="A98" s="35">
        <f t="shared" ref="A98:A102" si="5">A97+1</f>
        <v>50088</v>
      </c>
      <c r="B98" s="53" t="s">
        <v>151</v>
      </c>
      <c r="C98" s="17">
        <v>21941624000</v>
      </c>
      <c r="D98" s="14" t="s">
        <v>180</v>
      </c>
      <c r="E98" s="46" t="s">
        <v>119</v>
      </c>
      <c r="F98" s="10" t="s">
        <v>77</v>
      </c>
      <c r="G98" s="15" t="s">
        <v>32</v>
      </c>
      <c r="H98" s="20">
        <v>0</v>
      </c>
      <c r="I98" s="33">
        <v>-369.08112999999997</v>
      </c>
      <c r="J98" s="33">
        <v>-369.08112999999997</v>
      </c>
      <c r="K98" s="33">
        <v>-369.08112999999997</v>
      </c>
      <c r="L98" s="20">
        <v>0</v>
      </c>
      <c r="M98" s="20">
        <v>0</v>
      </c>
      <c r="N98" s="20">
        <v>0</v>
      </c>
      <c r="O98" s="13">
        <v>41624000</v>
      </c>
    </row>
    <row r="99" spans="1:15" ht="140.25">
      <c r="A99" s="35">
        <f t="shared" si="5"/>
        <v>50089</v>
      </c>
      <c r="B99" s="53" t="s">
        <v>151</v>
      </c>
      <c r="C99" s="17">
        <v>21941624000</v>
      </c>
      <c r="D99" s="14" t="s">
        <v>181</v>
      </c>
      <c r="E99" s="46" t="s">
        <v>20</v>
      </c>
      <c r="F99" s="10" t="s">
        <v>75</v>
      </c>
      <c r="G99" s="15" t="s">
        <v>4</v>
      </c>
      <c r="H99" s="20">
        <v>0</v>
      </c>
      <c r="I99" s="33">
        <v>-1340.4870000000001</v>
      </c>
      <c r="J99" s="33">
        <v>-1340.4870000000001</v>
      </c>
      <c r="K99" s="33">
        <v>-1340.4870000000001</v>
      </c>
      <c r="L99" s="20">
        <v>0</v>
      </c>
      <c r="M99" s="20">
        <v>0</v>
      </c>
      <c r="N99" s="20">
        <v>0</v>
      </c>
      <c r="O99" s="13">
        <v>41624000</v>
      </c>
    </row>
    <row r="100" spans="1:15" ht="140.25">
      <c r="A100" s="35">
        <f t="shared" si="5"/>
        <v>50090</v>
      </c>
      <c r="B100" s="53" t="s">
        <v>151</v>
      </c>
      <c r="C100" s="17">
        <v>21941624000</v>
      </c>
      <c r="D100" s="14" t="s">
        <v>181</v>
      </c>
      <c r="E100" s="46" t="s">
        <v>20</v>
      </c>
      <c r="F100" s="10" t="s">
        <v>76</v>
      </c>
      <c r="G100" s="15" t="s">
        <v>22</v>
      </c>
      <c r="H100" s="20">
        <v>0</v>
      </c>
      <c r="I100" s="33">
        <v>-44.489449999999998</v>
      </c>
      <c r="J100" s="33">
        <v>-44.489449999999998</v>
      </c>
      <c r="K100" s="33">
        <v>-44.489449999999998</v>
      </c>
      <c r="L100" s="20">
        <v>0</v>
      </c>
      <c r="M100" s="20">
        <v>0</v>
      </c>
      <c r="N100" s="20">
        <v>0</v>
      </c>
      <c r="O100" s="13">
        <v>41624000</v>
      </c>
    </row>
    <row r="101" spans="1:15" ht="140.25">
      <c r="A101" s="35">
        <f t="shared" si="5"/>
        <v>50091</v>
      </c>
      <c r="B101" s="53" t="s">
        <v>151</v>
      </c>
      <c r="C101" s="17">
        <v>21941624000</v>
      </c>
      <c r="D101" s="14" t="s">
        <v>181</v>
      </c>
      <c r="E101" s="46" t="s">
        <v>20</v>
      </c>
      <c r="F101" s="10" t="s">
        <v>80</v>
      </c>
      <c r="G101" s="15" t="s">
        <v>31</v>
      </c>
      <c r="H101" s="20">
        <v>0</v>
      </c>
      <c r="I101" s="33">
        <v>-5.2612399999999999</v>
      </c>
      <c r="J101" s="33">
        <v>-5.2612399999999999</v>
      </c>
      <c r="K101" s="33">
        <v>-5.2612399999999999</v>
      </c>
      <c r="L101" s="20">
        <v>0</v>
      </c>
      <c r="M101" s="20">
        <v>0</v>
      </c>
      <c r="N101" s="20">
        <v>0</v>
      </c>
      <c r="O101" s="13">
        <v>41624000</v>
      </c>
    </row>
    <row r="102" spans="1:15" ht="140.25">
      <c r="A102" s="35">
        <f t="shared" si="5"/>
        <v>50092</v>
      </c>
      <c r="B102" s="53" t="s">
        <v>151</v>
      </c>
      <c r="C102" s="17">
        <v>21941624000</v>
      </c>
      <c r="D102" s="14" t="s">
        <v>181</v>
      </c>
      <c r="E102" s="46" t="s">
        <v>20</v>
      </c>
      <c r="F102" s="10" t="s">
        <v>77</v>
      </c>
      <c r="G102" s="15" t="s">
        <v>32</v>
      </c>
      <c r="H102" s="20">
        <v>0</v>
      </c>
      <c r="I102" s="33">
        <v>-2877.1926899999999</v>
      </c>
      <c r="J102" s="33">
        <v>-2877.1926899999999</v>
      </c>
      <c r="K102" s="33">
        <v>-2877.1926899999999</v>
      </c>
      <c r="L102" s="20">
        <v>0</v>
      </c>
      <c r="M102" s="20">
        <v>0</v>
      </c>
      <c r="N102" s="20">
        <v>0</v>
      </c>
      <c r="O102" s="13">
        <v>41624000</v>
      </c>
    </row>
    <row r="103" spans="1:15" s="7" customFormat="1" ht="27" customHeight="1">
      <c r="A103" s="70" t="s">
        <v>134</v>
      </c>
      <c r="B103" s="71"/>
      <c r="C103" s="71"/>
      <c r="D103" s="71"/>
      <c r="E103" s="71"/>
      <c r="F103" s="71"/>
      <c r="G103" s="72"/>
      <c r="H103" s="47">
        <f t="shared" ref="H103:J103" si="6">SUM(H11:H102)</f>
        <v>1338422.0431299999</v>
      </c>
      <c r="I103" s="47">
        <f t="shared" si="6"/>
        <v>3152313.0336699998</v>
      </c>
      <c r="J103" s="47">
        <f t="shared" si="6"/>
        <v>3025583.9370300001</v>
      </c>
      <c r="K103" s="47">
        <f t="shared" ref="K103:N103" si="7">SUM(K11:K102)</f>
        <v>3682500.1828800002</v>
      </c>
      <c r="L103" s="47">
        <f t="shared" si="7"/>
        <v>1547194.79947</v>
      </c>
      <c r="M103" s="47">
        <f t="shared" si="7"/>
        <v>1399674.2023199999</v>
      </c>
      <c r="N103" s="47">
        <f t="shared" si="7"/>
        <v>1488710.34134</v>
      </c>
      <c r="O103" s="77"/>
    </row>
    <row r="104" spans="1:15" ht="12.75" customHeight="1">
      <c r="A104" s="65" t="s">
        <v>135</v>
      </c>
      <c r="B104" s="66"/>
      <c r="C104" s="66"/>
      <c r="D104" s="66"/>
      <c r="E104" s="66"/>
      <c r="F104" s="66"/>
      <c r="G104" s="67"/>
      <c r="H104" s="57"/>
      <c r="I104" s="57"/>
      <c r="J104" s="57"/>
      <c r="K104" s="10"/>
      <c r="L104" s="10"/>
      <c r="M104" s="10"/>
      <c r="N104" s="50"/>
      <c r="O104" s="78"/>
    </row>
    <row r="105" spans="1:15" ht="25.5" customHeight="1">
      <c r="A105" s="65" t="s">
        <v>136</v>
      </c>
      <c r="B105" s="66"/>
      <c r="C105" s="66"/>
      <c r="D105" s="66"/>
      <c r="E105" s="66"/>
      <c r="F105" s="66"/>
      <c r="G105" s="67"/>
      <c r="H105" s="20">
        <f t="shared" ref="H105:J105" si="8">SUM(H11:H66)</f>
        <v>827643.15362999984</v>
      </c>
      <c r="I105" s="20">
        <f t="shared" si="8"/>
        <v>926683.13479999988</v>
      </c>
      <c r="J105" s="20">
        <f t="shared" si="8"/>
        <v>701435.45870000019</v>
      </c>
      <c r="K105" s="20">
        <f>SUM(K11:K66)</f>
        <v>942892.18473999994</v>
      </c>
      <c r="L105" s="20">
        <f t="shared" ref="L105:N105" si="9">SUM(L11:L66)</f>
        <v>987639.69042999996</v>
      </c>
      <c r="M105" s="20">
        <f t="shared" si="9"/>
        <v>1046912.6023199999</v>
      </c>
      <c r="N105" s="20">
        <f t="shared" si="9"/>
        <v>1103828.4413400001</v>
      </c>
      <c r="O105" s="78"/>
    </row>
    <row r="106" spans="1:15" ht="25.5" customHeight="1">
      <c r="A106" s="65" t="s">
        <v>137</v>
      </c>
      <c r="B106" s="66"/>
      <c r="C106" s="66"/>
      <c r="D106" s="66"/>
      <c r="E106" s="66"/>
      <c r="F106" s="66"/>
      <c r="G106" s="67"/>
      <c r="H106" s="20">
        <f t="shared" ref="H106:J106" si="10">SUM(H67:H102)</f>
        <v>510778.88949999999</v>
      </c>
      <c r="I106" s="20">
        <f t="shared" si="10"/>
        <v>2225629.8988699997</v>
      </c>
      <c r="J106" s="20">
        <f t="shared" si="10"/>
        <v>2324148.4783299998</v>
      </c>
      <c r="K106" s="20">
        <f>SUM(K67:K102)</f>
        <v>2739607.9981399998</v>
      </c>
      <c r="L106" s="20">
        <f t="shared" ref="L106:N106" si="11">SUM(L67:L102)</f>
        <v>559555.10903999989</v>
      </c>
      <c r="M106" s="20">
        <f t="shared" si="11"/>
        <v>352761.60000000003</v>
      </c>
      <c r="N106" s="20">
        <f t="shared" si="11"/>
        <v>384881.89999999997</v>
      </c>
      <c r="O106" s="79"/>
    </row>
    <row r="107" spans="1:15">
      <c r="K107" s="8"/>
    </row>
    <row r="108" spans="1:15">
      <c r="J108" s="8"/>
      <c r="K108" s="8"/>
      <c r="L108" s="8"/>
      <c r="M108" s="8"/>
      <c r="N108" s="8"/>
    </row>
  </sheetData>
  <sheetProtection formatCells="0" formatColumns="0" formatRows="0" insertColumns="0" insertRows="0" insertHyperlinks="0" deleteColumns="0" deleteRows="0" sort="0" autoFilter="0" pivotTables="0"/>
  <mergeCells count="8">
    <mergeCell ref="A105:G105"/>
    <mergeCell ref="A106:G106"/>
    <mergeCell ref="A7:O7"/>
    <mergeCell ref="A6:O6"/>
    <mergeCell ref="A5:O5"/>
    <mergeCell ref="A103:G103"/>
    <mergeCell ref="A104:G104"/>
    <mergeCell ref="O103:O106"/>
  </mergeCells>
  <printOptions horizontalCentered="1"/>
  <pageMargins left="0" right="0" top="0.78740157480314965" bottom="0.39370078740157483" header="0" footer="0"/>
  <pageSetup paperSize="9" scale="54" fitToHeight="8" orientation="landscape" horizontalDpi="4294967293" r:id="rId1"/>
  <headerFooter alignWithMargins="0"/>
  <rowBreaks count="1" manualBreakCount="1">
    <brk id="9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РИД Район 2026-2028 </vt:lpstr>
      <vt:lpstr>'РИД Район 2026-2028 '!Заголовки_для_печати</vt:lpstr>
      <vt:lpstr>'РИД Район 2026-2028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Модеева</dc:creator>
  <cp:lastModifiedBy>Людмила Модеева</cp:lastModifiedBy>
  <cp:lastPrinted>2025-10-23T07:08:38Z</cp:lastPrinted>
  <dcterms:created xsi:type="dcterms:W3CDTF">2017-10-06T12:14:40Z</dcterms:created>
  <dcterms:modified xsi:type="dcterms:W3CDTF">2025-10-23T07:12:00Z</dcterms:modified>
</cp:coreProperties>
</file>